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V:\EZ-BL (Beschaffung und Lagerwirtschaft)\2. VERGABEN\Vergaben (UVgO)\1 - OFFEN\ICP - Messgerät\2 - Vergabeunterlagen\Veröffentlicht\"/>
    </mc:Choice>
  </mc:AlternateContent>
  <bookViews>
    <workbookView xWindow="0" yWindow="0" windowWidth="28800" windowHeight="12435"/>
  </bookViews>
  <sheets>
    <sheet name="1 - Preisblatt" sheetId="4" r:id="rId1"/>
    <sheet name="2 - Bewertungskriterien" sheetId="8" r:id="rId2"/>
    <sheet name="3 - Informationskriterien" sheetId="9" r:id="rId3"/>
    <sheet name="4 - Verbrauchsmaterial" sheetId="10" r:id="rId4"/>
    <sheet name="Drop Down (ausblenden)" sheetId="5" state="hidden" r:id="rId5"/>
  </sheets>
  <definedNames>
    <definedName name="_xlnm.Print_Area" localSheetId="0">'1 - Preisblatt'!$A$1:$G$27</definedName>
    <definedName name="_xlnm.Print_Area" localSheetId="3">'4 - Verbrauchsmaterial'!$A$1:$G$40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3" i="10" l="1"/>
  <c r="G34" i="10"/>
  <c r="G35" i="10"/>
  <c r="G36" i="10"/>
  <c r="G37" i="10"/>
  <c r="G9" i="10"/>
  <c r="G10" i="10"/>
  <c r="G11" i="10"/>
  <c r="G12" i="10"/>
  <c r="G13" i="10"/>
  <c r="G14" i="10"/>
  <c r="G15" i="10"/>
  <c r="G16" i="10"/>
  <c r="G17" i="10"/>
  <c r="G18" i="10"/>
  <c r="G19" i="10"/>
  <c r="G20" i="10"/>
  <c r="G21" i="10"/>
  <c r="G22" i="10"/>
  <c r="G23" i="10"/>
  <c r="G24" i="10"/>
  <c r="G25" i="10"/>
  <c r="G26" i="10"/>
  <c r="G27" i="10"/>
  <c r="G28" i="10"/>
  <c r="G29" i="10"/>
  <c r="G30" i="10"/>
  <c r="G31" i="10"/>
  <c r="G32" i="10"/>
  <c r="G8" i="10"/>
  <c r="G39" i="10" l="1"/>
  <c r="G17" i="4" l="1"/>
  <c r="G16" i="4"/>
  <c r="G19" i="4" l="1"/>
  <c r="G9" i="4"/>
  <c r="G8" i="4"/>
  <c r="G7" i="4"/>
  <c r="G11" i="4" l="1"/>
  <c r="G21" i="4" s="1"/>
</calcChain>
</file>

<file path=xl/sharedStrings.xml><?xml version="1.0" encoding="utf-8"?>
<sst xmlns="http://schemas.openxmlformats.org/spreadsheetml/2006/main" count="147" uniqueCount="103">
  <si>
    <t>Bezeichnung</t>
  </si>
  <si>
    <t>Einzelpreis
(netto)</t>
  </si>
  <si>
    <t>Gesamtpreis
(netto)</t>
  </si>
  <si>
    <t>Pos.</t>
  </si>
  <si>
    <t>Antwortmöglichkeiten</t>
  </si>
  <si>
    <t>A-Kriterien</t>
  </si>
  <si>
    <t>Ja/Nein</t>
  </si>
  <si>
    <t>ja, wie gefordert</t>
  </si>
  <si>
    <t>nein</t>
  </si>
  <si>
    <t>Sprachen</t>
  </si>
  <si>
    <t>ja, 1 weitere Sprache</t>
  </si>
  <si>
    <t>ja, 2 weitere Sprachen</t>
  </si>
  <si>
    <t>ja, 3 weitere Sprachen</t>
  </si>
  <si>
    <t>nein, nur Deutsch und Englisch</t>
  </si>
  <si>
    <t>nein (führt zum Ausschluss)</t>
  </si>
  <si>
    <t>Zeichen</t>
  </si>
  <si>
    <t xml:space="preserve">ja inkl. 240 Zeichen
</t>
  </si>
  <si>
    <t>ja aber &lt; 240 Zeichen</t>
  </si>
  <si>
    <t>Export</t>
  </si>
  <si>
    <t>ja, Export u. Anpassung möglich</t>
  </si>
  <si>
    <t>ja, Export ohne Anpassungen möglich</t>
  </si>
  <si>
    <t>Info</t>
  </si>
  <si>
    <t>ja, 1 Information verfügbar</t>
  </si>
  <si>
    <t>ja, 2 Informationen verfügbar</t>
  </si>
  <si>
    <t>ja, 3 Informationen verfügbar</t>
  </si>
  <si>
    <t>ja, 4 Informationen verfügbar</t>
  </si>
  <si>
    <t>ja, 5 Informationen verfügbar</t>
  </si>
  <si>
    <t>ja, 6 Informationen verfügbar</t>
  </si>
  <si>
    <t>ja, 7 Informationen verfügbar</t>
  </si>
  <si>
    <t>ja, 8 Informationen verfügbar</t>
  </si>
  <si>
    <t>nein, keine der genannten Informationen verfügbar</t>
  </si>
  <si>
    <t>ja, mind. 4 weitere Sprachen</t>
  </si>
  <si>
    <t>Name des Erklärenden</t>
  </si>
  <si>
    <t>Firma bzw. Bieter</t>
  </si>
  <si>
    <r>
      <t xml:space="preserve">Name des Erklärenden </t>
    </r>
    <r>
      <rPr>
        <b/>
        <sz val="11"/>
        <color theme="1"/>
        <rFont val="Calibri"/>
        <family val="2"/>
        <scheme val="minor"/>
      </rPr>
      <t>in Textform gemäß § 126b BGB</t>
    </r>
    <r>
      <rPr>
        <sz val="11"/>
        <color theme="1"/>
        <rFont val="Calibri"/>
        <family val="2"/>
        <scheme val="minor"/>
      </rPr>
      <t xml:space="preserve"> (Unterschrift nicht notwendig)</t>
    </r>
  </si>
  <si>
    <r>
      <t xml:space="preserve">Dieses Dokument ist im </t>
    </r>
    <r>
      <rPr>
        <b/>
        <sz val="14"/>
        <color rgb="FFC00000"/>
        <rFont val="Calibri"/>
        <family val="2"/>
        <scheme val="minor"/>
      </rPr>
      <t>Excel-Format</t>
    </r>
    <r>
      <rPr>
        <sz val="14"/>
        <color rgb="FFC00000"/>
        <rFont val="Calibri"/>
        <family val="2"/>
        <scheme val="minor"/>
      </rPr>
      <t xml:space="preserve"> einzureichen.</t>
    </r>
  </si>
  <si>
    <t>Ausfüllhinweise</t>
  </si>
  <si>
    <t>ME</t>
  </si>
  <si>
    <t>Das Angebot/Preisblatt ist in Textform nach § 126b BGB einzureichen. D.h. eine Unterschrift ist nicht notwendig (nur die erklärende Person muss genannt werden).</t>
  </si>
  <si>
    <t>Menge</t>
  </si>
  <si>
    <t>Pauschale</t>
  </si>
  <si>
    <t>Stück</t>
  </si>
  <si>
    <t>Die Lieferung erfolgt frei Haus. Der Einzelpreis (netto) versteht sich somit inklusive sämtlicher Nebenkosten (z.B. Lieferung, Anfahrt Versicherung, Energiezuschlag, Maut, Gebühren).</t>
  </si>
  <si>
    <t>gemäß Leistungsbeschreibung</t>
  </si>
  <si>
    <t>Kriterium</t>
  </si>
  <si>
    <t>Antwort des Bieters</t>
  </si>
  <si>
    <t>Anforderung/Bewertungsmaßstab</t>
  </si>
  <si>
    <r>
      <rPr>
        <b/>
        <sz val="11"/>
        <color theme="1"/>
        <rFont val="Calibri"/>
        <family val="2"/>
        <scheme val="minor"/>
      </rPr>
      <t>Bewertungskriterium</t>
    </r>
    <r>
      <rPr>
        <sz val="11"/>
        <color theme="1"/>
        <rFont val="Calibri"/>
        <family val="2"/>
        <scheme val="minor"/>
      </rPr>
      <t xml:space="preserve"> </t>
    </r>
    <r>
      <rPr>
        <sz val="11"/>
        <rFont val="Calibri"/>
        <family val="2"/>
        <scheme val="minor"/>
      </rPr>
      <t>= Ermittlung der Wirtschaflichkeit neben dem Preis</t>
    </r>
  </si>
  <si>
    <t>Die Bestätigung der Erfüllung der Bewertungskriterien ist in Textform nach § 126b BGB einzureichen. D.h. eine Unterschrift ist nicht notwendig (nur die erklärende Person muss genannt werden).</t>
  </si>
  <si>
    <t>Informationskriterium</t>
  </si>
  <si>
    <t>Stromversorgung</t>
  </si>
  <si>
    <t>eingesetzte Gase</t>
  </si>
  <si>
    <t>Die Richitgkeit der gemachten Angaben ist in Textform nach § 126b BGB zu bestätigen. D.h. eine Unterschrift ist nicht notwendig (nur die erklärende Person muss genannt werden).</t>
  </si>
  <si>
    <t>Reaktionszeit</t>
  </si>
  <si>
    <t>Verbauchskosten</t>
  </si>
  <si>
    <t>Wartungskosten</t>
  </si>
  <si>
    <t>Ja, im Tabellenblatt "Preisblatt" wurden Wartungskosten gemäß Leistungsbeschreibung bepreist.</t>
  </si>
  <si>
    <t>Service (garantierte Reaktionszeit)</t>
  </si>
  <si>
    <r>
      <t xml:space="preserve">ICP MS Messgerät inkl. Sampler, Vakuumpumpe, Kühlmobil und Schwerlasttisch mit Einhausung
</t>
    </r>
    <r>
      <rPr>
        <sz val="10"/>
        <color rgb="FFFF0000"/>
        <rFont val="Calibri"/>
        <family val="2"/>
        <scheme val="minor"/>
      </rPr>
      <t>gemäß Leistungsbeschreibung</t>
    </r>
  </si>
  <si>
    <r>
      <rPr>
        <b/>
        <sz val="11"/>
        <rFont val="Calibri"/>
        <family val="2"/>
        <scheme val="minor"/>
      </rPr>
      <t xml:space="preserve">
Installation und Abnahme</t>
    </r>
    <r>
      <rPr>
        <sz val="11"/>
        <rFont val="Calibri"/>
        <family val="2"/>
        <scheme val="minor"/>
      </rPr>
      <t xml:space="preserve">
Die Lieferung des Gerätes in die 1. Etage des Laborgebäudes, die
Installation des Gerätes sowie eine Abnahme ist eingeschlossen.
</t>
    </r>
  </si>
  <si>
    <r>
      <rPr>
        <b/>
        <sz val="11"/>
        <rFont val="Calibri"/>
        <family val="2"/>
        <scheme val="minor"/>
      </rPr>
      <t xml:space="preserve">
Schulung Gerät und Software</t>
    </r>
    <r>
      <rPr>
        <sz val="11"/>
        <rFont val="Calibri"/>
        <family val="2"/>
        <scheme val="minor"/>
      </rPr>
      <t xml:space="preserve">
Erstellung von nötigen Methoden (Methodenentwicklung), Einweisung inkl. nach ca. 2 Wochen Inhouse-Schulung für 4 Mitarbeiter/innen.
</t>
    </r>
  </si>
  <si>
    <t>Verbrauchsmaterialkosten</t>
  </si>
  <si>
    <r>
      <t xml:space="preserve">Das Dokument ist schreibgeschützt. </t>
    </r>
    <r>
      <rPr>
        <b/>
        <sz val="11"/>
        <color rgb="FFFF0000"/>
        <rFont val="Calibri"/>
        <family val="2"/>
      </rPr>
      <t>Alle</t>
    </r>
    <r>
      <rPr>
        <sz val="11"/>
        <color theme="1"/>
        <rFont val="Calibri"/>
        <family val="2"/>
      </rPr>
      <t xml:space="preserve"> gelb markierten Felder sind auszufüllen.
Als Einzelpreis ist der </t>
    </r>
    <r>
      <rPr>
        <b/>
        <sz val="11"/>
        <color theme="1"/>
        <rFont val="Calibri"/>
        <family val="2"/>
      </rPr>
      <t>Nettobetrag</t>
    </r>
    <r>
      <rPr>
        <sz val="11"/>
        <color theme="1"/>
        <rFont val="Calibri"/>
        <family val="2"/>
      </rPr>
      <t xml:space="preserve"> (exklusive Mehrwertsteuer) </t>
    </r>
    <r>
      <rPr>
        <b/>
        <sz val="11"/>
        <color theme="1"/>
        <rFont val="Calibri"/>
        <family val="2"/>
      </rPr>
      <t>in Euro</t>
    </r>
    <r>
      <rPr>
        <sz val="11"/>
        <color theme="1"/>
        <rFont val="Calibri"/>
        <family val="2"/>
      </rPr>
      <t xml:space="preserve"> einzutragen.
</t>
    </r>
  </si>
  <si>
    <r>
      <t xml:space="preserve">Das Dokument ist schreibgeschützt. </t>
    </r>
    <r>
      <rPr>
        <b/>
        <sz val="11"/>
        <color rgb="FFFF0000"/>
        <rFont val="Calibri"/>
        <family val="2"/>
      </rPr>
      <t>Alle</t>
    </r>
    <r>
      <rPr>
        <sz val="11"/>
        <color theme="1"/>
        <rFont val="Calibri"/>
        <family val="2"/>
      </rPr>
      <t xml:space="preserve"> gelb markierten Felder sind auszufüllen.
</t>
    </r>
  </si>
  <si>
    <r>
      <t xml:space="preserve">Das Dokument ist schreibgeschützt. </t>
    </r>
    <r>
      <rPr>
        <b/>
        <sz val="11"/>
        <color rgb="FFFF0000"/>
        <rFont val="Calibri"/>
        <family val="2"/>
      </rPr>
      <t>Alle</t>
    </r>
    <r>
      <rPr>
        <sz val="11"/>
        <color theme="1"/>
        <rFont val="Calibri"/>
        <family val="2"/>
      </rPr>
      <t xml:space="preserve"> gelb markierten Felder sind auszufüllen.
</t>
    </r>
  </si>
  <si>
    <t>1. ICP MS Messgerät inkl. Zubehör und Inbetriebnahme</t>
  </si>
  <si>
    <t>2. Wartungskosten</t>
  </si>
  <si>
    <t xml:space="preserve">Wertungspreis 1: </t>
  </si>
  <si>
    <t xml:space="preserve">Wertungspreis 2: </t>
  </si>
  <si>
    <r>
      <t xml:space="preserve">Wartungsvertrag  für das angebotene ICP MS Messgerät - 1. Wartung
</t>
    </r>
    <r>
      <rPr>
        <sz val="10"/>
        <color rgb="FFFF0000"/>
        <rFont val="Calibri"/>
        <family val="2"/>
        <scheme val="minor"/>
      </rPr>
      <t>gemäß Leistungsbescheibung</t>
    </r>
  </si>
  <si>
    <r>
      <t xml:space="preserve">Wartungsvertrag für das angebotene ICP MS Messgerät - 2. Wartung
</t>
    </r>
    <r>
      <rPr>
        <sz val="9"/>
        <color rgb="FFFF0000"/>
        <rFont val="Calibri"/>
        <family val="2"/>
        <scheme val="minor"/>
      </rPr>
      <t>gemäß Leistungsbescheibung</t>
    </r>
  </si>
  <si>
    <t>Bewertungskriterien - Lieferung eines ICP Messgeräts und Zubehör - Vergabenummer: WTV 25 L 0114</t>
  </si>
  <si>
    <t>Wichtung</t>
  </si>
  <si>
    <r>
      <rPr>
        <b/>
        <sz val="11"/>
        <rFont val="Calibri"/>
        <family val="2"/>
        <scheme val="minor"/>
      </rPr>
      <t>Bewertungskriterium</t>
    </r>
    <r>
      <rPr>
        <sz val="11"/>
        <rFont val="Calibri"/>
        <family val="2"/>
        <scheme val="minor"/>
      </rPr>
      <t xml:space="preserve"> = Ermittlung der Wirtschaflichkeit neben dem Preis</t>
    </r>
  </si>
  <si>
    <t>Angebotspreis:</t>
  </si>
  <si>
    <t>Wartungskosten gemäß Leistungsbeschreibung</t>
  </si>
  <si>
    <t>Informationkriterien - Lieferung eines ICP Messgeräts und Zubehör - Vergabenummer: WTV 25 L 0114</t>
  </si>
  <si>
    <t>Notwendigkeit einer neuen Gasleitung</t>
  </si>
  <si>
    <r>
      <t xml:space="preserve">Am Laborgebäude befindet sich ein Gas Lager im Freien, das mit Gasleitungen ausgestattet ist, die in den Aufstellungsraum des ICP MS Messgerätes führen. Konkret sind es zwei Gasleitungen für Argon, eine Leitung für Stickstoff, eine Leitung für Acetylen sowie eine Leitung für synthetische Luft. Zurzeit ist das alte ICP Messgerät an einer der Argon Leitungen angeschlossen. Sollte für den Betrieb des ICP MS Messgeräts eine zusätzliche Gasleitung, die nicht oben aufgeführt ist (Bsp. Wasserstoffleitung) erforderlich sein, möchten wir Sie darauf hinweisen, dass dies umfangreiche interne Umbaumaßnahmen nach sich ziehen würde, sodass Sie hierfür keine Leistungspunkte erhalten.
Die erforderliche Gasleitung für den Betrieb des angebotenen ICP MS Geräts ist vorhanden. </t>
    </r>
    <r>
      <rPr>
        <b/>
        <sz val="11"/>
        <rFont val="Calibri"/>
        <family val="2"/>
        <scheme val="minor"/>
      </rPr>
      <t>= 100 LP</t>
    </r>
    <r>
      <rPr>
        <sz val="11"/>
        <rFont val="Calibri"/>
        <family val="2"/>
        <scheme val="minor"/>
      </rPr>
      <t xml:space="preserve">
Die erforderliche Gasleitung für den Betrieb des angebotenen ICP MS Geräts ist</t>
    </r>
    <r>
      <rPr>
        <u/>
        <sz val="11"/>
        <rFont val="Calibri"/>
        <family val="2"/>
        <scheme val="minor"/>
      </rPr>
      <t xml:space="preserve"> nicht</t>
    </r>
    <r>
      <rPr>
        <sz val="11"/>
        <rFont val="Calibri"/>
        <family val="2"/>
        <scheme val="minor"/>
      </rPr>
      <t xml:space="preserve"> vorhanden. =</t>
    </r>
    <r>
      <rPr>
        <b/>
        <sz val="11"/>
        <rFont val="Calibri"/>
        <family val="2"/>
        <scheme val="minor"/>
      </rPr>
      <t xml:space="preserve"> 0 LP
</t>
    </r>
    <r>
      <rPr>
        <b/>
        <sz val="11"/>
        <color rgb="FFFF0000"/>
        <rFont val="Calibri"/>
        <family val="2"/>
        <scheme val="minor"/>
      </rPr>
      <t>Bitte ausfüllen, eine Nachforderung ist nicht möglich!</t>
    </r>
    <r>
      <rPr>
        <sz val="11"/>
        <rFont val="Calibri"/>
        <family val="2"/>
        <scheme val="minor"/>
      </rPr>
      <t xml:space="preserve">
</t>
    </r>
  </si>
  <si>
    <t>Beschreibung</t>
  </si>
  <si>
    <t>Gerätedaten des angebotenen ICP MS Messgeräts</t>
  </si>
  <si>
    <t>Ist eine neue Gasleitung (Bsp. Wasserstoffleitung) für den 
Betrieb des angebotenen ICP MS Messgeräts notwendig? Wenn ja, welche?</t>
  </si>
  <si>
    <t>Maße des Geräts</t>
  </si>
  <si>
    <t>Gewicht des Geräts</t>
  </si>
  <si>
    <t>Hinweis: Sollten Sie keine Angaben zu den Bewertungskriterien machen, erhalten Sie 0 LP.</t>
  </si>
  <si>
    <t>Verbrauchsmaterialkosten:</t>
  </si>
  <si>
    <t>Verbrauchsmaterial - Lieferung eines ICP Messgeräts und Zubehör - Vergabenummer: WTV 25 L 0114</t>
  </si>
  <si>
    <t>Bitte die benötigten Verbauchsmaterialien, die Menge, die Mengeneinheit sowie den Einzelpreis (netto) für 10.000 Messungen (1 Messung = 23 Parameter) für ein Jahr in der nachfolgenden Tabelle aufführen!</t>
  </si>
  <si>
    <r>
      <t xml:space="preserve">Das Dokument ist schreibgeschützt. </t>
    </r>
    <r>
      <rPr>
        <b/>
        <sz val="11"/>
        <color rgb="FFFF0000"/>
        <rFont val="Calibri"/>
        <family val="2"/>
      </rPr>
      <t>Alle</t>
    </r>
    <r>
      <rPr>
        <sz val="11"/>
        <color theme="1"/>
        <rFont val="Calibri"/>
        <family val="2"/>
      </rPr>
      <t xml:space="preserve"> gelb markierten Felder </t>
    </r>
    <r>
      <rPr>
        <b/>
        <sz val="11"/>
        <color rgb="FFFF0000"/>
        <rFont val="Calibri"/>
        <family val="2"/>
      </rPr>
      <t>(Ausnahme Spalte "Bemerkung")</t>
    </r>
    <r>
      <rPr>
        <b/>
        <sz val="11"/>
        <color theme="1"/>
        <rFont val="Calibri"/>
        <family val="2"/>
      </rPr>
      <t xml:space="preserve"> </t>
    </r>
    <r>
      <rPr>
        <sz val="11"/>
        <color theme="1"/>
        <rFont val="Calibri"/>
        <family val="2"/>
      </rPr>
      <t xml:space="preserve">sind auszufüllen.
Als Einzelpreis ist der </t>
    </r>
    <r>
      <rPr>
        <b/>
        <sz val="11"/>
        <color theme="1"/>
        <rFont val="Calibri"/>
        <family val="2"/>
      </rPr>
      <t>Nettobetrag</t>
    </r>
    <r>
      <rPr>
        <sz val="11"/>
        <color theme="1"/>
        <rFont val="Calibri"/>
        <family val="2"/>
      </rPr>
      <t xml:space="preserve"> (exklusive Mehrwertsteuer) </t>
    </r>
    <r>
      <rPr>
        <b/>
        <sz val="11"/>
        <color theme="1"/>
        <rFont val="Calibri"/>
        <family val="2"/>
      </rPr>
      <t>in Euro</t>
    </r>
    <r>
      <rPr>
        <sz val="11"/>
        <color theme="1"/>
        <rFont val="Calibri"/>
        <family val="2"/>
      </rPr>
      <t xml:space="preserve"> einzutragen.
</t>
    </r>
  </si>
  <si>
    <t>Ja, die Verbrauchsmaterialkosten für die Durchführung von 10.000 Messungen mit je 23 Parameter für ein Jahr sind im Tabellenblatt "4 - Verbrauchsmaterial" aufgeführt.</t>
  </si>
  <si>
    <r>
      <t>Nein, die Verbrauchsmaterialkosten sind nicht im Tabellenblatt "4 - Verbrauchsmaterial" aufgeführt. =</t>
    </r>
    <r>
      <rPr>
        <b/>
        <sz val="11"/>
        <color theme="1"/>
        <rFont val="Calibri"/>
        <family val="2"/>
        <scheme val="minor"/>
      </rPr>
      <t xml:space="preserve"> 0 LP</t>
    </r>
  </si>
  <si>
    <r>
      <t xml:space="preserve">Die Reaktionszeit ist &gt; 72 Stunden nach Eingang der Meldung. </t>
    </r>
    <r>
      <rPr>
        <b/>
        <sz val="11"/>
        <color theme="1"/>
        <rFont val="Calibri"/>
        <family val="2"/>
        <scheme val="minor"/>
      </rPr>
      <t>= 0 LP</t>
    </r>
  </si>
  <si>
    <r>
      <t xml:space="preserve">Die geforderte Reaktionszeit innerhalb 24 bis 48 Stunden nach Eingang der Meldung wird eingehalten. </t>
    </r>
    <r>
      <rPr>
        <b/>
        <sz val="11"/>
        <color theme="1"/>
        <rFont val="Calibri"/>
        <family val="2"/>
        <scheme val="minor"/>
      </rPr>
      <t xml:space="preserve">= 100 LP </t>
    </r>
    <r>
      <rPr>
        <sz val="11"/>
        <color theme="1"/>
        <rFont val="Calibri"/>
        <family val="2"/>
        <scheme val="minor"/>
      </rPr>
      <t xml:space="preserve">
(verbindliche Angabe)</t>
    </r>
  </si>
  <si>
    <r>
      <t xml:space="preserve">Die geforderte Reaktionszeit &gt; 48 bis 72 Stunden nach Eingang der Meldung wird eingehalten. </t>
    </r>
    <r>
      <rPr>
        <b/>
        <sz val="11"/>
        <color theme="1"/>
        <rFont val="Calibri"/>
        <family val="2"/>
        <scheme val="minor"/>
      </rPr>
      <t>= 50 LP</t>
    </r>
    <r>
      <rPr>
        <sz val="11"/>
        <color theme="1"/>
        <rFont val="Calibri"/>
        <family val="2"/>
        <scheme val="minor"/>
      </rPr>
      <t xml:space="preserve">
(verbindliche Angabe)</t>
    </r>
  </si>
  <si>
    <t>technische Voraussetzungen</t>
  </si>
  <si>
    <r>
      <t xml:space="preserve">Die erforderliche Gasleitung für den Betrieb des angebotenen ICP MS Geräts ist vorhanden. </t>
    </r>
    <r>
      <rPr>
        <b/>
        <sz val="11"/>
        <color theme="1"/>
        <rFont val="Calibri"/>
        <family val="2"/>
        <scheme val="minor"/>
      </rPr>
      <t>= 100 LP</t>
    </r>
    <r>
      <rPr>
        <sz val="11"/>
        <color theme="1"/>
        <rFont val="Calibri"/>
        <family val="2"/>
        <scheme val="minor"/>
      </rPr>
      <t xml:space="preserve">
</t>
    </r>
  </si>
  <si>
    <r>
      <t xml:space="preserve">Die erforderliche Gasleitung für den Betrieb des angebotenen ICP MS Geräts ist nicht vorhanden. </t>
    </r>
    <r>
      <rPr>
        <b/>
        <sz val="11"/>
        <color theme="1"/>
        <rFont val="Calibri"/>
        <family val="2"/>
        <scheme val="minor"/>
      </rPr>
      <t>= 0 LP</t>
    </r>
  </si>
  <si>
    <r>
      <t xml:space="preserve">Nein, die Wartungskosten gemäß Leistungsbeschreibung wurden im Tabellenblatt
"Preisblatt" nicht bepreist. </t>
    </r>
    <r>
      <rPr>
        <b/>
        <sz val="11"/>
        <color theme="1"/>
        <rFont val="Calibri"/>
        <family val="2"/>
        <scheme val="minor"/>
      </rPr>
      <t>= 0 LP</t>
    </r>
    <r>
      <rPr>
        <sz val="11"/>
        <color theme="1"/>
        <rFont val="Calibri"/>
        <family val="2"/>
        <scheme val="minor"/>
      </rPr>
      <t xml:space="preserve">
(führt  zum Ausschluss des Angebots, aufgrund fehlender Preisangaben)</t>
    </r>
  </si>
  <si>
    <r>
      <t>Gerantierte Reaktionszeit innerhalb 24 bis 48 Stunden nach Eingang der Meldung.=</t>
    </r>
    <r>
      <rPr>
        <b/>
        <sz val="11"/>
        <rFont val="Calibri"/>
        <family val="2"/>
        <scheme val="minor"/>
      </rPr>
      <t xml:space="preserve"> 100 LP
</t>
    </r>
    <r>
      <rPr>
        <sz val="11"/>
        <rFont val="Calibri"/>
        <family val="2"/>
        <scheme val="minor"/>
      </rPr>
      <t xml:space="preserve">
Garantierte Reaktionszeit  &gt; 48 bis 72 Stunden nach Eingang der Meldung.= </t>
    </r>
    <r>
      <rPr>
        <b/>
        <sz val="11"/>
        <rFont val="Calibri"/>
        <family val="2"/>
        <scheme val="minor"/>
      </rPr>
      <t xml:space="preserve">50 LP
</t>
    </r>
    <r>
      <rPr>
        <sz val="11"/>
        <rFont val="Calibri"/>
        <family val="2"/>
        <scheme val="minor"/>
      </rPr>
      <t xml:space="preserve">Reaktionszeit &gt; 72 Stunden nach Eingang der 
Meldung.= </t>
    </r>
    <r>
      <rPr>
        <b/>
        <sz val="11"/>
        <rFont val="Calibri"/>
        <family val="2"/>
        <scheme val="minor"/>
      </rPr>
      <t xml:space="preserve">0 LP
</t>
    </r>
    <r>
      <rPr>
        <b/>
        <sz val="11"/>
        <color rgb="FFFF0000"/>
        <rFont val="Calibri"/>
        <family val="2"/>
        <scheme val="minor"/>
      </rPr>
      <t>Bitte ausfüllen, eine Nachforderung ist nicht möglich!</t>
    </r>
  </si>
  <si>
    <r>
      <t xml:space="preserve">Angebot mit den günstigsten Verbrauchsmaterialkosten. </t>
    </r>
    <r>
      <rPr>
        <b/>
        <sz val="11"/>
        <rFont val="Calibri"/>
        <family val="2"/>
        <scheme val="minor"/>
      </rPr>
      <t xml:space="preserve">= 100 LP
</t>
    </r>
    <r>
      <rPr>
        <sz val="11"/>
        <rFont val="Calibri"/>
        <family val="2"/>
        <scheme val="minor"/>
      </rPr>
      <t>Die Mindestpunktzahl erhält ein fiktives Angebot, dessen Verbrauchsmaterialkosten das Angebot mit den günstigsten Verbrauchsmaterialkosten um 100% oder mehr überschreiten.=</t>
    </r>
    <r>
      <rPr>
        <b/>
        <sz val="11"/>
        <rFont val="Calibri"/>
        <family val="2"/>
        <scheme val="minor"/>
      </rPr>
      <t xml:space="preserve"> 0 LP
Hinweis: Die Ermittlung der "Leistungspunkte Verbrauchsmaterialkosten" erfolgt nach der im Dokument " Aufforderung zur Angebotsabgabe genanter Formel.
</t>
    </r>
    <r>
      <rPr>
        <sz val="11"/>
        <rFont val="Calibri"/>
        <family val="2"/>
        <scheme val="minor"/>
      </rPr>
      <t xml:space="preserve">Die Anzahl der Proben, die mit der ICP MS gemessen werden liegt bei ca. 8.000 Proben zzgl. messtägliche Kalibration und QS-Standards. 
Damit ist ein Durchsatz von ca. 10.000 Messungen in einem Jahr auf 23 Einzelparameter geplant.
Kosten (netto) für Verbrauchsmaterial für 10.000 Messungen für je 23 Parameter für ein Jahr sind im Tabellenblatt "4 - Verbrauchsmaterialien" zu hinterlegen.
</t>
    </r>
    <r>
      <rPr>
        <b/>
        <sz val="11"/>
        <rFont val="Calibri"/>
        <family val="2"/>
        <scheme val="minor"/>
      </rPr>
      <t xml:space="preserve">
</t>
    </r>
    <r>
      <rPr>
        <b/>
        <sz val="11"/>
        <color rgb="FFFF0000"/>
        <rFont val="Calibri"/>
        <family val="2"/>
        <scheme val="minor"/>
      </rPr>
      <t>Bitte ausfüllen, eine Nachforderung ist nicht möglich!</t>
    </r>
  </si>
  <si>
    <t>Bemerkung (z.B. voraussichtliche Einsatzdauer je Mengeneinheit)</t>
  </si>
  <si>
    <r>
      <t xml:space="preserve">Angebot mit den günstigsten Wartungskosten gemäß Leistungsbeschreibung. </t>
    </r>
    <r>
      <rPr>
        <b/>
        <sz val="11"/>
        <rFont val="Calibri"/>
        <family val="2"/>
        <scheme val="minor"/>
      </rPr>
      <t xml:space="preserve">= 100 LP
</t>
    </r>
    <r>
      <rPr>
        <sz val="11"/>
        <rFont val="Calibri"/>
        <family val="2"/>
        <scheme val="minor"/>
      </rPr>
      <t>Die Mindestpunktzahl erhält ein fiktives Angebot, dessen Wartungskosten das Angebot mit den günstigsten Wartungskosten um 100% oder mehr überschreiten.=</t>
    </r>
    <r>
      <rPr>
        <b/>
        <sz val="11"/>
        <rFont val="Calibri"/>
        <family val="2"/>
        <scheme val="minor"/>
      </rPr>
      <t xml:space="preserve"> 0 LP
Hinweis: Die Ermittlung der "Leistungspunkte Wartungskosten gemäß Leistungsbeschreibung" erfolgt nach der im Dokument "Aufforderung zur Angebotsabgabe genanter Formel.
Wartungskosten gemäß Leistungbeschreibung sind im Tabellenblatt "Preisblatt" zwingend einzupreisen. 
Die eingepreisten Wartungskosten werden bewertet.
</t>
    </r>
    <r>
      <rPr>
        <b/>
        <sz val="11"/>
        <color rgb="FFFF0000"/>
        <rFont val="Calibri"/>
        <family val="2"/>
        <scheme val="minor"/>
      </rPr>
      <t>Bitte ausfüllen, eine Nachforderung ist nicht möglich!</t>
    </r>
  </si>
  <si>
    <t>Preisblatt - Lieferung eines ICP MS Messgeräts und Zubehör - Vergabenummer: WTV 25 L 0114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</si>
</sst>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22" x14ac:knownFonts="1">
    <font>
      <sz val="11"/>
      <color theme="1"/>
      <name val="Calibri"/>
      <family val="2"/>
      <scheme val="minor"/>
    </font>
    <font>
      <sz val="11"/>
      <color theme="1"/>
      <name val="Calibri"/>
      <family val="2"/>
      <scheme val="minor"/>
    </font>
    <font>
      <sz val="11"/>
      <color theme="0"/>
      <name val="Calibri"/>
      <family val="2"/>
      <scheme val="minor"/>
    </font>
    <font>
      <sz val="24"/>
      <color theme="1"/>
      <name val="Calibri"/>
      <family val="2"/>
      <scheme val="minor"/>
    </font>
    <font>
      <sz val="11"/>
      <name val="Calibri"/>
      <family val="2"/>
      <scheme val="minor"/>
    </font>
    <font>
      <sz val="11"/>
      <color theme="1"/>
      <name val="Calibri"/>
      <family val="2"/>
    </font>
    <font>
      <b/>
      <sz val="11"/>
      <color theme="1"/>
      <name val="Calibri"/>
      <family val="2"/>
      <scheme val="minor"/>
    </font>
    <font>
      <sz val="10"/>
      <name val="Arial"/>
      <family val="2"/>
    </font>
    <font>
      <b/>
      <sz val="11"/>
      <color rgb="FFFA7D00"/>
      <name val="Calibri"/>
      <family val="2"/>
      <scheme val="minor"/>
    </font>
    <font>
      <b/>
      <sz val="11"/>
      <color theme="1"/>
      <name val="Calibri"/>
      <family val="2"/>
    </font>
    <font>
      <sz val="14"/>
      <color rgb="FFC00000"/>
      <name val="Calibri"/>
      <family val="2"/>
      <scheme val="minor"/>
    </font>
    <font>
      <b/>
      <sz val="14"/>
      <color rgb="FFC00000"/>
      <name val="Calibri"/>
      <family val="2"/>
      <scheme val="minor"/>
    </font>
    <font>
      <sz val="18"/>
      <name val="Calibri"/>
      <family val="2"/>
      <scheme val="minor"/>
    </font>
    <font>
      <b/>
      <sz val="11"/>
      <color rgb="FFFF0000"/>
      <name val="Calibri"/>
      <family val="2"/>
    </font>
    <font>
      <sz val="10"/>
      <color rgb="FFFF0000"/>
      <name val="Calibri"/>
      <family val="2"/>
      <scheme val="minor"/>
    </font>
    <font>
      <sz val="9"/>
      <color rgb="FFFF0000"/>
      <name val="Calibri"/>
      <family val="2"/>
      <scheme val="minor"/>
    </font>
    <font>
      <b/>
      <sz val="12"/>
      <color rgb="FFFF0000"/>
      <name val="Calibri"/>
      <family val="2"/>
      <scheme val="minor"/>
    </font>
    <font>
      <b/>
      <sz val="11"/>
      <name val="Calibri"/>
      <family val="2"/>
      <scheme val="minor"/>
    </font>
    <font>
      <b/>
      <sz val="16"/>
      <color theme="1"/>
      <name val="Calibri"/>
      <family val="2"/>
      <scheme val="minor"/>
    </font>
    <font>
      <b/>
      <sz val="14"/>
      <name val="Calibri"/>
      <family val="2"/>
      <scheme val="minor"/>
    </font>
    <font>
      <b/>
      <sz val="11"/>
      <color rgb="FFFF0000"/>
      <name val="Calibri"/>
      <family val="2"/>
      <scheme val="minor"/>
    </font>
    <font>
      <u/>
      <sz val="11"/>
      <name val="Calibri"/>
      <family val="2"/>
      <scheme val="minor"/>
    </font>
  </fonts>
  <fills count="7">
    <fill>
      <patternFill patternType="none"/>
    </fill>
    <fill>
      <patternFill patternType="gray125"/>
    </fill>
    <fill>
      <patternFill patternType="solid">
        <fgColor rgb="FF004994"/>
        <bgColor indexed="64"/>
      </patternFill>
    </fill>
    <fill>
      <patternFill patternType="solid">
        <fgColor theme="0"/>
        <bgColor indexed="64"/>
      </patternFill>
    </fill>
    <fill>
      <patternFill patternType="solid">
        <fgColor theme="8" tint="0.79998168889431442"/>
        <bgColor indexed="64"/>
      </patternFill>
    </fill>
    <fill>
      <patternFill patternType="solid">
        <fgColor rgb="FFF2F2F2"/>
      </patternFill>
    </fill>
    <fill>
      <patternFill patternType="solid">
        <fgColor theme="0" tint="-4.9989318521683403E-2"/>
        <bgColor indexed="64"/>
      </patternFill>
    </fill>
  </fills>
  <borders count="24">
    <border>
      <left/>
      <right/>
      <top/>
      <bottom/>
      <diagonal/>
    </border>
    <border>
      <left/>
      <right style="medium">
        <color rgb="FF004994"/>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n">
        <color rgb="FF7F7F7F"/>
      </left>
      <right style="thin">
        <color rgb="FF7F7F7F"/>
      </right>
      <top style="thin">
        <color rgb="FF7F7F7F"/>
      </top>
      <bottom style="thin">
        <color rgb="FF7F7F7F"/>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style="medium">
        <color rgb="FF004994"/>
      </left>
      <right/>
      <top style="medium">
        <color rgb="FF004994"/>
      </top>
      <bottom style="medium">
        <color rgb="FF004994"/>
      </bottom>
      <diagonal/>
    </border>
    <border>
      <left/>
      <right/>
      <top style="medium">
        <color rgb="FF004994"/>
      </top>
      <bottom style="medium">
        <color rgb="FF004994"/>
      </bottom>
      <diagonal/>
    </border>
    <border>
      <left/>
      <right style="medium">
        <color rgb="FF004994"/>
      </right>
      <top style="medium">
        <color rgb="FF004994"/>
      </top>
      <bottom style="medium">
        <color rgb="FF004994"/>
      </bottom>
      <diagonal/>
    </border>
    <border>
      <left/>
      <right/>
      <top style="thin">
        <color theme="0" tint="-0.249977111117893"/>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theme="0" tint="-0.249977111117893"/>
      </top>
      <bottom style="thin">
        <color theme="0" tint="-0.249977111117893"/>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4">
    <xf numFmtId="0" fontId="0" fillId="0" borderId="0"/>
    <xf numFmtId="44" fontId="1" fillId="0" borderId="0" applyFont="0" applyFill="0" applyBorder="0" applyAlignment="0" applyProtection="0"/>
    <xf numFmtId="0" fontId="7" fillId="0" borderId="0"/>
    <xf numFmtId="0" fontId="8" fillId="5" borderId="3" applyNumberFormat="0" applyAlignment="0" applyProtection="0"/>
  </cellStyleXfs>
  <cellXfs count="97">
    <xf numFmtId="0" fontId="0" fillId="0" borderId="0" xfId="0"/>
    <xf numFmtId="0" fontId="0" fillId="0" borderId="0" xfId="0" applyAlignment="1">
      <alignment wrapText="1"/>
    </xf>
    <xf numFmtId="0" fontId="8" fillId="5" borderId="3" xfId="3" applyAlignment="1">
      <alignment horizontal="center" wrapText="1"/>
    </xf>
    <xf numFmtId="0" fontId="0" fillId="0" borderId="0" xfId="0" applyAlignment="1">
      <alignment vertical="top" wrapText="1"/>
    </xf>
    <xf numFmtId="0" fontId="0" fillId="0" borderId="0" xfId="0" applyAlignment="1">
      <alignment horizontal="center" wrapText="1"/>
    </xf>
    <xf numFmtId="0" fontId="0" fillId="0" borderId="0" xfId="0" applyAlignment="1">
      <alignment horizontal="center" vertical="top" wrapText="1"/>
    </xf>
    <xf numFmtId="0" fontId="0" fillId="0" borderId="0" xfId="0" applyProtection="1"/>
    <xf numFmtId="0" fontId="0" fillId="0" borderId="0" xfId="0" applyAlignment="1" applyProtection="1">
      <alignment horizontal="center"/>
    </xf>
    <xf numFmtId="0" fontId="0" fillId="0" borderId="1" xfId="0" applyBorder="1" applyProtection="1"/>
    <xf numFmtId="0" fontId="0" fillId="0" borderId="0" xfId="0" applyBorder="1" applyProtection="1"/>
    <xf numFmtId="0" fontId="3" fillId="0" borderId="0" xfId="0" applyFont="1" applyBorder="1" applyAlignment="1" applyProtection="1">
      <alignment horizontal="center" vertical="center"/>
    </xf>
    <xf numFmtId="0" fontId="0" fillId="3" borderId="0" xfId="0" applyFill="1" applyBorder="1" applyAlignment="1" applyProtection="1">
      <alignment horizontal="center" vertical="center"/>
    </xf>
    <xf numFmtId="0" fontId="3" fillId="0" borderId="0" xfId="0" applyFont="1" applyBorder="1" applyAlignment="1" applyProtection="1">
      <alignment horizontal="right" vertical="center"/>
    </xf>
    <xf numFmtId="0" fontId="0" fillId="0" borderId="0" xfId="0" applyAlignment="1" applyProtection="1">
      <alignment wrapText="1"/>
    </xf>
    <xf numFmtId="0" fontId="0" fillId="3" borderId="0" xfId="0" applyFont="1" applyFill="1" applyBorder="1" applyAlignment="1" applyProtection="1">
      <alignment horizontal="left" vertical="center" wrapText="1"/>
    </xf>
    <xf numFmtId="0" fontId="0" fillId="3" borderId="0" xfId="0" applyFont="1" applyFill="1" applyBorder="1" applyAlignment="1" applyProtection="1">
      <alignment horizontal="center" vertical="center" wrapText="1"/>
    </xf>
    <xf numFmtId="0" fontId="0" fillId="0" borderId="0" xfId="0" applyBorder="1" applyAlignment="1" applyProtection="1">
      <alignment horizontal="center"/>
    </xf>
    <xf numFmtId="44" fontId="2" fillId="2" borderId="2" xfId="1" applyFont="1" applyFill="1" applyBorder="1" applyAlignment="1" applyProtection="1">
      <alignment vertical="center" wrapText="1"/>
    </xf>
    <xf numFmtId="44" fontId="2" fillId="2" borderId="2" xfId="1" applyFont="1" applyFill="1" applyBorder="1" applyAlignment="1" applyProtection="1">
      <alignment vertical="center"/>
    </xf>
    <xf numFmtId="0" fontId="0" fillId="0" borderId="0" xfId="0" applyBorder="1" applyAlignment="1" applyProtection="1">
      <alignment vertical="center"/>
    </xf>
    <xf numFmtId="0" fontId="10" fillId="3" borderId="0" xfId="0" applyFont="1" applyFill="1" applyBorder="1" applyAlignment="1" applyProtection="1">
      <alignment horizontal="left" vertical="center"/>
    </xf>
    <xf numFmtId="0" fontId="0" fillId="0" borderId="0" xfId="0" applyBorder="1" applyAlignment="1" applyProtection="1">
      <alignment horizontal="left" vertical="top" wrapText="1"/>
    </xf>
    <xf numFmtId="0" fontId="4" fillId="0" borderId="0" xfId="0" applyFont="1" applyFill="1" applyBorder="1" applyAlignment="1" applyProtection="1">
      <alignment horizontal="center" vertical="center"/>
    </xf>
    <xf numFmtId="0" fontId="4" fillId="0" borderId="0" xfId="0" applyFont="1" applyFill="1" applyBorder="1" applyAlignment="1" applyProtection="1">
      <alignment horizontal="center" vertical="center"/>
      <protection locked="0"/>
    </xf>
    <xf numFmtId="0" fontId="2" fillId="2" borderId="10" xfId="0" applyFont="1" applyFill="1" applyBorder="1" applyAlignment="1" applyProtection="1">
      <alignment horizontal="center" vertical="center" wrapText="1"/>
    </xf>
    <xf numFmtId="0" fontId="0" fillId="6" borderId="10" xfId="0" applyFont="1" applyFill="1" applyBorder="1" applyAlignment="1" applyProtection="1">
      <alignment horizontal="center" vertical="center"/>
    </xf>
    <xf numFmtId="0" fontId="4" fillId="3" borderId="10" xfId="0" applyFont="1" applyFill="1" applyBorder="1" applyAlignment="1" applyProtection="1">
      <alignment vertical="center" wrapText="1"/>
    </xf>
    <xf numFmtId="0" fontId="4" fillId="3" borderId="10" xfId="0" applyFont="1" applyFill="1" applyBorder="1" applyAlignment="1" applyProtection="1">
      <alignment horizontal="center" vertical="center" wrapText="1"/>
    </xf>
    <xf numFmtId="44" fontId="0" fillId="0" borderId="10" xfId="1" applyFont="1" applyBorder="1" applyAlignment="1" applyProtection="1">
      <alignment vertical="center"/>
      <protection locked="0"/>
    </xf>
    <xf numFmtId="44" fontId="0" fillId="0" borderId="10" xfId="1" applyFont="1" applyBorder="1" applyAlignment="1" applyProtection="1">
      <alignment vertical="center"/>
    </xf>
    <xf numFmtId="0" fontId="7" fillId="0" borderId="0" xfId="2"/>
    <xf numFmtId="0" fontId="4" fillId="3" borderId="10" xfId="0" applyFont="1" applyFill="1" applyBorder="1" applyAlignment="1" applyProtection="1">
      <alignment horizontal="left" vertical="top" wrapText="1"/>
    </xf>
    <xf numFmtId="0" fontId="0" fillId="0" borderId="14" xfId="0" applyFont="1" applyFill="1" applyBorder="1" applyAlignment="1" applyProtection="1">
      <alignment vertical="center"/>
    </xf>
    <xf numFmtId="0" fontId="6" fillId="0" borderId="0" xfId="0" applyFont="1" applyFill="1" applyBorder="1" applyAlignment="1" applyProtection="1">
      <alignment horizontal="center" vertical="center"/>
    </xf>
    <xf numFmtId="0" fontId="0" fillId="0" borderId="0" xfId="0" applyFont="1" applyFill="1" applyBorder="1" applyAlignment="1" applyProtection="1">
      <alignment vertical="center" wrapText="1"/>
    </xf>
    <xf numFmtId="0" fontId="4" fillId="3" borderId="0" xfId="0" applyFont="1" applyFill="1" applyBorder="1" applyAlignment="1" applyProtection="1">
      <alignment horizontal="center" vertical="center" wrapText="1"/>
    </xf>
    <xf numFmtId="44" fontId="0" fillId="0" borderId="0" xfId="1" applyFont="1" applyFill="1" applyBorder="1" applyAlignment="1" applyProtection="1">
      <alignment horizontal="center" vertical="center"/>
      <protection locked="0"/>
    </xf>
    <xf numFmtId="44" fontId="0" fillId="0" borderId="0" xfId="1" applyFont="1" applyBorder="1" applyAlignment="1" applyProtection="1">
      <alignment horizontal="center" vertical="center"/>
      <protection locked="0"/>
    </xf>
    <xf numFmtId="0" fontId="0" fillId="0" borderId="0" xfId="0" applyFill="1"/>
    <xf numFmtId="20" fontId="0" fillId="0" borderId="0" xfId="0" applyNumberFormat="1" applyAlignment="1">
      <alignment vertical="top" wrapText="1"/>
    </xf>
    <xf numFmtId="0" fontId="19" fillId="3" borderId="0" xfId="0" applyFont="1" applyFill="1" applyBorder="1" applyAlignment="1" applyProtection="1">
      <alignment horizontal="left" vertical="center"/>
    </xf>
    <xf numFmtId="0" fontId="5" fillId="4" borderId="10" xfId="0" applyFont="1" applyFill="1" applyBorder="1" applyAlignment="1" applyProtection="1">
      <alignment horizontal="center" vertical="top" wrapText="1"/>
    </xf>
    <xf numFmtId="44" fontId="0" fillId="0" borderId="10" xfId="1" applyFont="1" applyBorder="1" applyAlignment="1" applyProtection="1">
      <alignment horizontal="center" vertical="center"/>
      <protection locked="0"/>
    </xf>
    <xf numFmtId="0" fontId="2" fillId="2" borderId="10" xfId="0" applyFont="1" applyFill="1" applyBorder="1" applyAlignment="1" applyProtection="1">
      <alignment vertical="center" wrapText="1"/>
    </xf>
    <xf numFmtId="9" fontId="0" fillId="0" borderId="10" xfId="0" applyNumberFormat="1" applyFont="1" applyFill="1" applyBorder="1" applyAlignment="1" applyProtection="1">
      <alignment horizontal="center" vertical="center"/>
    </xf>
    <xf numFmtId="9" fontId="0" fillId="0" borderId="14" xfId="0" applyNumberFormat="1" applyFont="1" applyFill="1" applyBorder="1" applyAlignment="1" applyProtection="1">
      <alignment horizontal="center" vertical="center"/>
    </xf>
    <xf numFmtId="0" fontId="4" fillId="3" borderId="16" xfId="0" applyFont="1" applyFill="1" applyBorder="1" applyAlignment="1" applyProtection="1">
      <alignment horizontal="left" vertical="top" wrapText="1"/>
    </xf>
    <xf numFmtId="9" fontId="0" fillId="0" borderId="16" xfId="0" applyNumberFormat="1" applyFont="1" applyFill="1" applyBorder="1" applyAlignment="1" applyProtection="1">
      <alignment horizontal="center" vertical="center"/>
    </xf>
    <xf numFmtId="0" fontId="6" fillId="0" borderId="10" xfId="0" applyFont="1" applyFill="1" applyBorder="1" applyAlignment="1" applyProtection="1">
      <alignment horizontal="center" vertical="center"/>
    </xf>
    <xf numFmtId="0" fontId="0" fillId="0" borderId="10" xfId="1" applyNumberFormat="1" applyFont="1" applyBorder="1" applyAlignment="1" applyProtection="1">
      <alignment horizontal="center" vertical="center"/>
      <protection locked="0"/>
    </xf>
    <xf numFmtId="0" fontId="0" fillId="0" borderId="10" xfId="0" applyFont="1" applyFill="1" applyBorder="1" applyAlignment="1" applyProtection="1">
      <alignment vertical="center" wrapText="1"/>
    </xf>
    <xf numFmtId="0" fontId="11" fillId="3" borderId="0" xfId="0" applyFont="1" applyFill="1" applyBorder="1" applyAlignment="1" applyProtection="1">
      <alignment vertical="center"/>
    </xf>
    <xf numFmtId="44" fontId="2" fillId="2" borderId="2" xfId="1" applyFont="1" applyFill="1" applyBorder="1" applyAlignment="1" applyProtection="1">
      <alignment horizontal="left" vertical="center" wrapText="1"/>
    </xf>
    <xf numFmtId="0" fontId="0" fillId="0" borderId="10" xfId="1" applyNumberFormat="1" applyFont="1" applyBorder="1" applyAlignment="1" applyProtection="1">
      <alignment horizontal="left" vertical="top"/>
      <protection locked="0"/>
    </xf>
    <xf numFmtId="0" fontId="12" fillId="0" borderId="0" xfId="0" applyFont="1" applyFill="1" applyBorder="1" applyAlignment="1" applyProtection="1">
      <alignment horizontal="center" vertical="center"/>
    </xf>
    <xf numFmtId="0" fontId="11" fillId="3" borderId="0" xfId="0" applyFont="1" applyFill="1" applyBorder="1" applyAlignment="1" applyProtection="1">
      <alignment horizontal="left" vertical="top" wrapText="1"/>
    </xf>
    <xf numFmtId="0" fontId="12" fillId="0" borderId="6" xfId="0" applyFont="1" applyFill="1" applyBorder="1" applyAlignment="1" applyProtection="1">
      <alignment horizontal="center" vertical="center" wrapText="1"/>
    </xf>
    <xf numFmtId="0" fontId="12" fillId="0" borderId="7" xfId="0" applyFont="1" applyFill="1" applyBorder="1" applyAlignment="1" applyProtection="1">
      <alignment horizontal="center" vertical="center"/>
    </xf>
    <xf numFmtId="0" fontId="12" fillId="0" borderId="8" xfId="0" applyFont="1" applyFill="1" applyBorder="1" applyAlignment="1" applyProtection="1">
      <alignment horizontal="center" vertical="center"/>
    </xf>
    <xf numFmtId="0" fontId="4" fillId="0" borderId="5" xfId="0" applyFont="1" applyFill="1" applyBorder="1" applyAlignment="1" applyProtection="1">
      <alignment horizontal="center" vertical="center"/>
      <protection locked="0"/>
    </xf>
    <xf numFmtId="0" fontId="4" fillId="0" borderId="4" xfId="0" applyFont="1" applyFill="1" applyBorder="1" applyAlignment="1" applyProtection="1">
      <alignment horizontal="center" vertical="center"/>
      <protection locked="0"/>
    </xf>
    <xf numFmtId="0" fontId="0" fillId="0" borderId="9" xfId="0" applyBorder="1" applyAlignment="1" applyProtection="1">
      <alignment horizontal="left" vertical="top" wrapText="1"/>
    </xf>
    <xf numFmtId="0" fontId="16" fillId="0" borderId="0" xfId="0" applyFont="1" applyBorder="1" applyAlignment="1" applyProtection="1">
      <alignment horizontal="left" vertical="top"/>
    </xf>
    <xf numFmtId="0" fontId="5" fillId="4" borderId="10" xfId="0" applyFont="1" applyFill="1" applyBorder="1" applyAlignment="1" applyProtection="1">
      <alignment horizontal="center" vertical="top" wrapText="1"/>
    </xf>
    <xf numFmtId="0" fontId="18" fillId="0" borderId="0" xfId="0" applyFont="1" applyBorder="1" applyAlignment="1" applyProtection="1">
      <alignment vertical="center"/>
    </xf>
    <xf numFmtId="0" fontId="12" fillId="0" borderId="7" xfId="0" applyFont="1" applyFill="1" applyBorder="1" applyAlignment="1" applyProtection="1">
      <alignment horizontal="center" vertical="center" wrapText="1"/>
    </xf>
    <xf numFmtId="0" fontId="2" fillId="2" borderId="15" xfId="0" applyFont="1" applyFill="1" applyBorder="1" applyAlignment="1" applyProtection="1">
      <alignment horizontal="center" vertical="center" wrapText="1"/>
    </xf>
    <xf numFmtId="0" fontId="2" fillId="2" borderId="0" xfId="0" applyFont="1" applyFill="1" applyBorder="1" applyAlignment="1" applyProtection="1">
      <alignment horizontal="center" vertical="center" wrapText="1"/>
    </xf>
    <xf numFmtId="44" fontId="0" fillId="0" borderId="10" xfId="1" applyFont="1" applyBorder="1" applyAlignment="1" applyProtection="1">
      <alignment horizontal="center" vertical="center" wrapText="1"/>
      <protection locked="0"/>
    </xf>
    <xf numFmtId="44" fontId="0" fillId="0" borderId="10" xfId="1" applyFont="1" applyBorder="1" applyAlignment="1" applyProtection="1">
      <alignment horizontal="center" vertical="center"/>
      <protection locked="0"/>
    </xf>
    <xf numFmtId="0" fontId="4" fillId="0" borderId="18" xfId="0" applyFont="1" applyFill="1" applyBorder="1" applyAlignment="1" applyProtection="1">
      <alignment horizontal="center" vertical="center"/>
      <protection locked="0"/>
    </xf>
    <xf numFmtId="0" fontId="2" fillId="2" borderId="13" xfId="0" applyFont="1" applyFill="1" applyBorder="1" applyAlignment="1" applyProtection="1">
      <alignment horizontal="center" vertical="center" wrapText="1"/>
    </xf>
    <xf numFmtId="0" fontId="2" fillId="2" borderId="17" xfId="0" applyFont="1" applyFill="1" applyBorder="1" applyAlignment="1" applyProtection="1">
      <alignment horizontal="center" vertical="center" wrapText="1"/>
    </xf>
    <xf numFmtId="0" fontId="0" fillId="0" borderId="13" xfId="0" applyFont="1" applyFill="1" applyBorder="1" applyAlignment="1" applyProtection="1">
      <alignment horizontal="center" vertical="center"/>
    </xf>
    <xf numFmtId="0" fontId="0" fillId="0" borderId="14" xfId="0" applyFont="1" applyFill="1" applyBorder="1" applyAlignment="1" applyProtection="1">
      <alignment horizontal="center" vertical="center"/>
    </xf>
    <xf numFmtId="0" fontId="0" fillId="0" borderId="10" xfId="0" applyFont="1" applyFill="1" applyBorder="1" applyAlignment="1" applyProtection="1">
      <alignment horizontal="center" vertical="center"/>
    </xf>
    <xf numFmtId="0" fontId="4" fillId="3" borderId="11" xfId="0" applyFont="1" applyFill="1" applyBorder="1" applyAlignment="1" applyProtection="1">
      <alignment horizontal="center" vertical="center" wrapText="1"/>
    </xf>
    <xf numFmtId="0" fontId="4" fillId="3" borderId="16" xfId="0" applyFont="1" applyFill="1" applyBorder="1" applyAlignment="1" applyProtection="1">
      <alignment horizontal="center" vertical="center" wrapText="1"/>
    </xf>
    <xf numFmtId="0" fontId="4" fillId="3" borderId="11" xfId="0" applyFont="1" applyFill="1" applyBorder="1" applyAlignment="1" applyProtection="1">
      <alignment horizontal="left" vertical="top" wrapText="1"/>
    </xf>
    <xf numFmtId="0" fontId="4" fillId="3" borderId="16" xfId="0" applyFont="1" applyFill="1" applyBorder="1" applyAlignment="1" applyProtection="1">
      <alignment horizontal="left" vertical="top" wrapText="1"/>
    </xf>
    <xf numFmtId="44" fontId="0" fillId="0" borderId="19" xfId="1" applyFont="1" applyBorder="1" applyAlignment="1" applyProtection="1">
      <alignment horizontal="center" vertical="center" wrapText="1"/>
      <protection locked="0"/>
    </xf>
    <xf numFmtId="44" fontId="0" fillId="0" borderId="20" xfId="1" applyFont="1" applyBorder="1" applyAlignment="1" applyProtection="1">
      <alignment horizontal="center" vertical="center" wrapText="1"/>
      <protection locked="0"/>
    </xf>
    <xf numFmtId="44" fontId="0" fillId="0" borderId="21" xfId="1" applyFont="1" applyBorder="1" applyAlignment="1" applyProtection="1">
      <alignment horizontal="center" vertical="center" wrapText="1"/>
      <protection locked="0"/>
    </xf>
    <xf numFmtId="44" fontId="0" fillId="0" borderId="22" xfId="1" applyFont="1" applyBorder="1" applyAlignment="1" applyProtection="1">
      <alignment horizontal="center" vertical="center" wrapText="1"/>
      <protection locked="0"/>
    </xf>
    <xf numFmtId="9" fontId="0" fillId="0" borderId="11" xfId="0" applyNumberFormat="1" applyFont="1" applyFill="1" applyBorder="1" applyAlignment="1" applyProtection="1">
      <alignment horizontal="center" vertical="center"/>
    </xf>
    <xf numFmtId="0" fontId="0" fillId="0" borderId="16" xfId="0" applyFont="1" applyFill="1" applyBorder="1" applyAlignment="1" applyProtection="1">
      <alignment horizontal="center" vertical="center"/>
    </xf>
    <xf numFmtId="0" fontId="0" fillId="0" borderId="19" xfId="0" applyFont="1" applyFill="1" applyBorder="1" applyAlignment="1" applyProtection="1">
      <alignment horizontal="center" vertical="center"/>
    </xf>
    <xf numFmtId="0" fontId="0" fillId="0" borderId="20" xfId="0" applyFont="1" applyFill="1" applyBorder="1" applyAlignment="1" applyProtection="1">
      <alignment horizontal="center" vertical="center"/>
    </xf>
    <xf numFmtId="0" fontId="0" fillId="0" borderId="21" xfId="0" applyFont="1" applyFill="1" applyBorder="1" applyAlignment="1" applyProtection="1">
      <alignment horizontal="center" vertical="center"/>
    </xf>
    <xf numFmtId="0" fontId="0" fillId="0" borderId="22" xfId="0" applyFont="1" applyFill="1" applyBorder="1" applyAlignment="1" applyProtection="1">
      <alignment horizontal="center" vertical="center"/>
    </xf>
    <xf numFmtId="0" fontId="6" fillId="0" borderId="11" xfId="0" applyFont="1" applyFill="1" applyBorder="1" applyAlignment="1" applyProtection="1">
      <alignment horizontal="center" vertical="center"/>
    </xf>
    <xf numFmtId="0" fontId="6" fillId="0" borderId="12" xfId="0" applyFont="1" applyFill="1" applyBorder="1" applyAlignment="1" applyProtection="1">
      <alignment horizontal="center" vertical="center"/>
    </xf>
    <xf numFmtId="0" fontId="6" fillId="0" borderId="16" xfId="0" applyFont="1" applyFill="1" applyBorder="1" applyAlignment="1" applyProtection="1">
      <alignment horizontal="center" vertical="center"/>
    </xf>
    <xf numFmtId="0" fontId="11" fillId="3" borderId="23" xfId="0" applyFont="1" applyFill="1" applyBorder="1" applyAlignment="1" applyProtection="1">
      <alignment horizontal="left" vertical="top" wrapText="1"/>
    </xf>
    <xf numFmtId="0" fontId="0" fillId="0" borderId="10" xfId="1" applyNumberFormat="1" applyFont="1" applyBorder="1" applyAlignment="1" applyProtection="1">
      <alignment horizontal="left" vertical="top"/>
      <protection locked="0"/>
    </xf>
    <xf numFmtId="0" fontId="0" fillId="0" borderId="13" xfId="1" applyNumberFormat="1" applyFont="1" applyBorder="1" applyAlignment="1" applyProtection="1">
      <alignment horizontal="left" vertical="top"/>
      <protection locked="0"/>
    </xf>
    <xf numFmtId="0" fontId="0" fillId="0" borderId="14" xfId="1" applyNumberFormat="1" applyFont="1" applyBorder="1" applyAlignment="1" applyProtection="1">
      <alignment horizontal="left" vertical="top"/>
      <protection locked="0"/>
    </xf>
  </cellXfs>
  <cellStyles count="4">
    <cellStyle name="Berechnung" xfId="3" builtinId="22"/>
    <cellStyle name="Standard" xfId="0" builtinId="0"/>
    <cellStyle name="Standard 2" xfId="2"/>
    <cellStyle name="Währung" xfId="1" builtinId="4"/>
  </cellStyles>
  <dxfs count="231">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ont>
        <color rgb="FF006100"/>
      </font>
      <fill>
        <patternFill>
          <bgColor rgb="FFC6EFCE"/>
        </patternFill>
      </fill>
    </dxf>
    <dxf>
      <font>
        <color rgb="FF9C0006"/>
      </font>
      <fill>
        <patternFill>
          <bgColor rgb="FFFFC7CE"/>
        </patternFill>
      </fill>
    </dxf>
    <dxf>
      <fill>
        <patternFill>
          <bgColor rgb="FFFFFF99"/>
        </patternFill>
      </fill>
    </dxf>
    <dxf>
      <font>
        <color rgb="FF006100"/>
      </font>
      <fill>
        <patternFill>
          <bgColor rgb="FFC6EFCE"/>
        </patternFill>
      </fill>
    </dxf>
    <dxf>
      <font>
        <color rgb="FF9C0006"/>
      </font>
      <fill>
        <patternFill>
          <bgColor rgb="FFFFC7CE"/>
        </patternFill>
      </fill>
    </dxf>
    <dxf>
      <fill>
        <patternFill>
          <bgColor rgb="FFFFFF99"/>
        </patternFill>
      </fill>
    </dxf>
    <dxf>
      <font>
        <color rgb="FF006100"/>
      </font>
      <fill>
        <patternFill>
          <bgColor rgb="FFC6EFCE"/>
        </patternFill>
      </fill>
    </dxf>
    <dxf>
      <font>
        <color rgb="FF9C0006"/>
      </font>
      <fill>
        <patternFill>
          <bgColor rgb="FFFFC7CE"/>
        </patternFill>
      </fill>
    </dxf>
    <dxf>
      <fill>
        <patternFill>
          <bgColor rgb="FFFFFF99"/>
        </patternFill>
      </fill>
    </dxf>
    <dxf>
      <font>
        <color rgb="FF006100"/>
      </font>
      <fill>
        <patternFill>
          <bgColor rgb="FFC6EFCE"/>
        </patternFill>
      </fill>
    </dxf>
    <dxf>
      <font>
        <color rgb="FF9C0006"/>
      </font>
      <fill>
        <patternFill>
          <bgColor rgb="FFFFC7CE"/>
        </patternFill>
      </fill>
    </dxf>
    <dxf>
      <fill>
        <patternFill>
          <bgColor rgb="FFFFFF99"/>
        </patternFill>
      </fill>
    </dxf>
    <dxf>
      <fill>
        <patternFill>
          <bgColor rgb="FFFFFF99"/>
        </patternFill>
      </fill>
    </dxf>
    <dxf>
      <font>
        <color rgb="FF006100"/>
      </font>
      <fill>
        <patternFill>
          <bgColor rgb="FFC6EFCE"/>
        </patternFill>
      </fill>
    </dxf>
    <dxf>
      <font>
        <color rgb="FF9C0006"/>
      </font>
      <fill>
        <patternFill>
          <bgColor rgb="FFFFC7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4" tint="0.79998168889431442"/>
        </patternFill>
      </fill>
    </dxf>
    <dxf>
      <fill>
        <patternFill>
          <bgColor theme="4" tint="0.79998168889431442"/>
        </patternFill>
      </fill>
    </dxf>
    <dxf>
      <fill>
        <patternFill>
          <bgColor theme="4" tint="0.59996337778862885"/>
        </patternFill>
      </fill>
    </dxf>
    <dxf>
      <fill>
        <patternFill>
          <bgColor theme="4"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4" tint="0.79998168889431442"/>
        </patternFill>
      </fill>
    </dxf>
    <dxf>
      <fill>
        <patternFill>
          <bgColor theme="4" tint="0.79998168889431442"/>
        </patternFill>
      </fill>
    </dxf>
    <dxf>
      <fill>
        <patternFill>
          <bgColor rgb="FFFFFF99"/>
        </patternFill>
      </fill>
    </dxf>
    <dxf>
      <font>
        <color rgb="FF006100"/>
      </font>
      <fill>
        <patternFill>
          <bgColor rgb="FFC6EFCE"/>
        </patternFill>
      </fill>
    </dxf>
    <dxf>
      <font>
        <color rgb="FF9C0006"/>
      </font>
      <fill>
        <patternFill>
          <bgColor rgb="FFFFC7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rgb="FFFFFF99"/>
        </patternFill>
      </fill>
    </dxf>
    <dxf>
      <font>
        <color rgb="FF006100"/>
      </font>
      <fill>
        <patternFill>
          <bgColor rgb="FFC6EFCE"/>
        </patternFill>
      </fill>
    </dxf>
    <dxf>
      <font>
        <color rgb="FF9C0006"/>
      </font>
      <fill>
        <patternFill>
          <bgColor rgb="FFFFC7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ont>
        <color rgb="FF006100"/>
      </font>
      <fill>
        <patternFill>
          <bgColor rgb="FFC6EFCE"/>
        </patternFill>
      </fill>
    </dxf>
    <dxf>
      <fill>
        <patternFill>
          <bgColor theme="4" tint="0.59996337778862885"/>
        </patternFill>
      </fill>
    </dxf>
    <dxf>
      <font>
        <color rgb="FF006100"/>
      </font>
      <fill>
        <patternFill>
          <bgColor rgb="FFC6EFCE"/>
        </patternFill>
      </fill>
    </dxf>
    <dxf>
      <fill>
        <patternFill>
          <bgColor theme="4" tint="0.59996337778862885"/>
        </patternFill>
      </fill>
    </dxf>
    <dxf>
      <font>
        <color rgb="FF006100"/>
      </font>
      <fill>
        <patternFill>
          <bgColor rgb="FFC6EFCE"/>
        </patternFill>
      </fill>
    </dxf>
    <dxf>
      <font>
        <color rgb="FF9C0006"/>
      </font>
      <fill>
        <patternFill>
          <bgColor rgb="FFFFC7CE"/>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79998168889431442"/>
        </patternFill>
      </fill>
    </dxf>
    <dxf>
      <fill>
        <patternFill>
          <bgColor theme="4" tint="0.59996337778862885"/>
        </patternFill>
      </fill>
    </dxf>
    <dxf>
      <fill>
        <patternFill>
          <bgColor theme="4" tint="0.59996337778862885"/>
        </patternFill>
      </fill>
    </dxf>
    <dxf>
      <fill>
        <patternFill>
          <bgColor rgb="FFFFFF99"/>
        </patternFill>
      </fill>
    </dxf>
    <dxf>
      <font>
        <color rgb="FF006100"/>
      </font>
      <fill>
        <patternFill>
          <bgColor rgb="FFC6EFCE"/>
        </patternFill>
      </fill>
    </dxf>
    <dxf>
      <font>
        <color rgb="FF9C0006"/>
      </font>
      <fill>
        <patternFill>
          <bgColor rgb="FFFFC7CE"/>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theme="4" tint="0.79998168889431442"/>
        </patternFill>
      </fill>
    </dxf>
    <dxf>
      <fill>
        <patternFill>
          <bgColor theme="4" tint="0.79998168889431442"/>
        </patternFill>
      </fill>
    </dxf>
    <dxf>
      <fill>
        <patternFill>
          <bgColor theme="4" tint="0.59996337778862885"/>
        </patternFill>
      </fill>
    </dxf>
    <dxf>
      <fill>
        <patternFill>
          <bgColor theme="4"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ill>
        <patternFill>
          <bgColor rgb="FFFFFF99"/>
        </patternFill>
      </fill>
    </dxf>
    <dxf>
      <font>
        <color rgb="FF006100"/>
      </font>
      <fill>
        <patternFill>
          <bgColor rgb="FFC6EFCE"/>
        </patternFill>
      </fill>
    </dxf>
    <dxf>
      <font>
        <color rgb="FF9C0006"/>
      </font>
      <fill>
        <patternFill>
          <bgColor rgb="FFFFC7CE"/>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
      <fill>
        <patternFill>
          <bgColor rgb="FFFFFF99"/>
        </patternFill>
      </fill>
    </dxf>
  </dxfs>
  <tableStyles count="0" defaultTableStyle="TableStyleMedium2" defaultPivotStyle="PivotStyleLight16"/>
  <colors>
    <mruColors>
      <color rgb="FFFFFF99"/>
      <color rgb="FFFFFFCC"/>
      <color rgb="FF00499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466726</xdr:colOff>
      <xdr:row>1</xdr:row>
      <xdr:rowOff>289595</xdr:rowOff>
    </xdr:from>
    <xdr:to>
      <xdr:col>8</xdr:col>
      <xdr:colOff>1943020</xdr:colOff>
      <xdr:row>4</xdr:row>
      <xdr:rowOff>285750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753851" y="489620"/>
          <a:ext cx="1476294" cy="108200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561975</xdr:colOff>
      <xdr:row>2</xdr:row>
      <xdr:rowOff>19051</xdr:rowOff>
    </xdr:from>
    <xdr:to>
      <xdr:col>9</xdr:col>
      <xdr:colOff>2028825</xdr:colOff>
      <xdr:row>6</xdr:row>
      <xdr:rowOff>23923</xdr:rowOff>
    </xdr:to>
    <xdr:pic>
      <xdr:nvPicPr>
        <xdr:cNvPr id="5" name="Grafik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011525" y="723901"/>
          <a:ext cx="1466850" cy="126217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438151</xdr:colOff>
      <xdr:row>2</xdr:row>
      <xdr:rowOff>82403</xdr:rowOff>
    </xdr:from>
    <xdr:to>
      <xdr:col>7</xdr:col>
      <xdr:colOff>1876425</xdr:colOff>
      <xdr:row>5</xdr:row>
      <xdr:rowOff>300812</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268326" y="787253"/>
          <a:ext cx="1438274" cy="123758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9</xdr:col>
      <xdr:colOff>390526</xdr:colOff>
      <xdr:row>3</xdr:row>
      <xdr:rowOff>156245</xdr:rowOff>
    </xdr:from>
    <xdr:to>
      <xdr:col>9</xdr:col>
      <xdr:colOff>1866820</xdr:colOff>
      <xdr:row>5</xdr:row>
      <xdr:rowOff>476250</xdr:rowOff>
    </xdr:to>
    <xdr:pic>
      <xdr:nvPicPr>
        <xdr:cNvPr id="2" name="Grafik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106276" y="1061120"/>
          <a:ext cx="1476294" cy="1082005"/>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tabColor rgb="FF00B050"/>
    <pageSetUpPr fitToPage="1"/>
  </sheetPr>
  <dimension ref="A1:J34"/>
  <sheetViews>
    <sheetView showGridLines="0" tabSelected="1" zoomScaleNormal="100" workbookViewId="0">
      <selection activeCell="C20" sqref="C20"/>
    </sheetView>
  </sheetViews>
  <sheetFormatPr baseColWidth="10" defaultRowHeight="15" x14ac:dyDescent="0.25"/>
  <cols>
    <col min="1" max="1" width="3.28515625" style="6" customWidth="1"/>
    <col min="2" max="2" width="7.5703125" style="7" customWidth="1"/>
    <col min="3" max="3" width="81.5703125" style="6" customWidth="1"/>
    <col min="4" max="4" width="12.85546875" style="6" customWidth="1"/>
    <col min="5" max="7" width="18.7109375" style="6" customWidth="1"/>
    <col min="8" max="8" width="7.85546875" style="6" customWidth="1"/>
    <col min="9" max="9" width="35.7109375" style="6" customWidth="1"/>
    <col min="10" max="16384" width="11.42578125" style="6"/>
  </cols>
  <sheetData>
    <row r="1" spans="1:10" ht="15.75" thickBot="1" x14ac:dyDescent="0.3"/>
    <row r="2" spans="1:10" ht="39.950000000000003" customHeight="1" thickBot="1" x14ac:dyDescent="0.3">
      <c r="A2" s="8"/>
      <c r="B2" s="56" t="s">
        <v>102</v>
      </c>
      <c r="C2" s="57"/>
      <c r="D2" s="57"/>
      <c r="E2" s="57"/>
      <c r="F2" s="57"/>
      <c r="G2" s="58"/>
    </row>
    <row r="3" spans="1:10" ht="15.75" customHeight="1" x14ac:dyDescent="0.25">
      <c r="A3" s="9"/>
      <c r="B3" s="10"/>
      <c r="C3" s="10"/>
      <c r="D3" s="10"/>
      <c r="E3" s="10"/>
      <c r="F3" s="10"/>
      <c r="G3" s="10"/>
    </row>
    <row r="4" spans="1:10" ht="30" customHeight="1" x14ac:dyDescent="0.25">
      <c r="A4" s="11"/>
      <c r="B4" s="20" t="s">
        <v>35</v>
      </c>
      <c r="C4" s="11"/>
      <c r="D4" s="11"/>
      <c r="E4" s="11"/>
      <c r="F4" s="59" t="s">
        <v>33</v>
      </c>
      <c r="G4" s="60"/>
    </row>
    <row r="5" spans="1:10" ht="30" customHeight="1" x14ac:dyDescent="0.25">
      <c r="A5" s="11"/>
      <c r="B5" s="40" t="s">
        <v>65</v>
      </c>
      <c r="C5" s="11"/>
      <c r="D5" s="11"/>
      <c r="E5" s="11"/>
      <c r="F5" s="23"/>
      <c r="G5" s="23"/>
    </row>
    <row r="6" spans="1:10" s="13" customFormat="1" ht="30" customHeight="1" x14ac:dyDescent="0.25">
      <c r="B6" s="24" t="s">
        <v>3</v>
      </c>
      <c r="C6" s="24" t="s">
        <v>0</v>
      </c>
      <c r="D6" s="24" t="s">
        <v>39</v>
      </c>
      <c r="E6" s="24" t="s">
        <v>37</v>
      </c>
      <c r="F6" s="24" t="s">
        <v>1</v>
      </c>
      <c r="G6" s="24" t="s">
        <v>2</v>
      </c>
      <c r="I6" s="24" t="s">
        <v>36</v>
      </c>
    </row>
    <row r="7" spans="1:10" ht="50.1" customHeight="1" x14ac:dyDescent="0.25">
      <c r="B7" s="25">
        <v>10</v>
      </c>
      <c r="C7" s="26" t="s">
        <v>58</v>
      </c>
      <c r="D7" s="27">
        <v>1</v>
      </c>
      <c r="E7" s="27" t="s">
        <v>41</v>
      </c>
      <c r="F7" s="28"/>
      <c r="G7" s="29">
        <f t="shared" ref="G7:G9" si="0">D7*F7</f>
        <v>0</v>
      </c>
      <c r="I7" s="63" t="s">
        <v>62</v>
      </c>
    </row>
    <row r="8" spans="1:10" ht="50.1" customHeight="1" x14ac:dyDescent="0.25">
      <c r="B8" s="25">
        <v>30</v>
      </c>
      <c r="C8" s="26" t="s">
        <v>59</v>
      </c>
      <c r="D8" s="27">
        <v>1</v>
      </c>
      <c r="E8" s="27" t="s">
        <v>40</v>
      </c>
      <c r="F8" s="28"/>
      <c r="G8" s="29">
        <f t="shared" si="0"/>
        <v>0</v>
      </c>
      <c r="I8" s="63"/>
    </row>
    <row r="9" spans="1:10" ht="50.1" customHeight="1" x14ac:dyDescent="0.25">
      <c r="B9" s="25">
        <v>40</v>
      </c>
      <c r="C9" s="26" t="s">
        <v>60</v>
      </c>
      <c r="D9" s="27">
        <v>1</v>
      </c>
      <c r="E9" s="27" t="s">
        <v>40</v>
      </c>
      <c r="F9" s="28"/>
      <c r="G9" s="29">
        <f t="shared" si="0"/>
        <v>0</v>
      </c>
      <c r="I9" s="63"/>
    </row>
    <row r="10" spans="1:10" x14ac:dyDescent="0.25">
      <c r="A10" s="14"/>
      <c r="B10" s="14"/>
      <c r="C10" s="14"/>
      <c r="D10" s="14"/>
      <c r="E10" s="14"/>
      <c r="F10" s="15"/>
      <c r="G10" s="15"/>
      <c r="I10" s="30"/>
      <c r="J10" s="9"/>
    </row>
    <row r="11" spans="1:10" ht="39.950000000000003" customHeight="1" x14ac:dyDescent="0.25">
      <c r="A11" s="9"/>
      <c r="B11" s="14"/>
      <c r="C11" s="14"/>
      <c r="D11" s="14"/>
      <c r="E11" s="14"/>
      <c r="F11" s="17" t="s">
        <v>67</v>
      </c>
      <c r="G11" s="18">
        <f>SUM(G7:G9)</f>
        <v>0</v>
      </c>
      <c r="I11" s="30"/>
    </row>
    <row r="12" spans="1:10" ht="15" customHeight="1" x14ac:dyDescent="0.25">
      <c r="B12" s="10"/>
      <c r="C12" s="12"/>
      <c r="D12" s="12"/>
      <c r="E12" s="12"/>
    </row>
    <row r="13" spans="1:10" ht="15" customHeight="1" x14ac:dyDescent="0.25">
      <c r="B13" s="64" t="s">
        <v>66</v>
      </c>
      <c r="C13" s="64"/>
      <c r="D13" s="12"/>
      <c r="E13" s="12"/>
    </row>
    <row r="14" spans="1:10" ht="15" customHeight="1" x14ac:dyDescent="0.25">
      <c r="B14" s="10"/>
      <c r="C14" s="12"/>
      <c r="D14" s="12"/>
      <c r="E14" s="12"/>
    </row>
    <row r="15" spans="1:10" ht="30" customHeight="1" x14ac:dyDescent="0.25">
      <c r="B15" s="24" t="s">
        <v>3</v>
      </c>
      <c r="C15" s="24" t="s">
        <v>0</v>
      </c>
      <c r="D15" s="24" t="s">
        <v>39</v>
      </c>
      <c r="E15" s="24" t="s">
        <v>37</v>
      </c>
      <c r="F15" s="24" t="s">
        <v>1</v>
      </c>
      <c r="G15" s="24" t="s">
        <v>2</v>
      </c>
    </row>
    <row r="16" spans="1:10" ht="30" customHeight="1" x14ac:dyDescent="0.25">
      <c r="B16" s="25">
        <v>50</v>
      </c>
      <c r="C16" s="26" t="s">
        <v>69</v>
      </c>
      <c r="D16" s="27">
        <v>1</v>
      </c>
      <c r="E16" s="27" t="s">
        <v>40</v>
      </c>
      <c r="F16" s="28"/>
      <c r="G16" s="29">
        <f t="shared" ref="G16:G17" si="1">D16*F16</f>
        <v>0</v>
      </c>
    </row>
    <row r="17" spans="1:9" ht="30" customHeight="1" x14ac:dyDescent="0.25">
      <c r="B17" s="25">
        <v>60</v>
      </c>
      <c r="C17" s="26" t="s">
        <v>70</v>
      </c>
      <c r="D17" s="27">
        <v>1</v>
      </c>
      <c r="E17" s="27" t="s">
        <v>40</v>
      </c>
      <c r="F17" s="28"/>
      <c r="G17" s="29">
        <f t="shared" si="1"/>
        <v>0</v>
      </c>
    </row>
    <row r="18" spans="1:9" ht="15" customHeight="1" x14ac:dyDescent="0.25">
      <c r="B18" s="14"/>
      <c r="C18" s="14"/>
      <c r="D18" s="14"/>
      <c r="E18" s="14"/>
      <c r="F18" s="15"/>
      <c r="G18" s="15"/>
    </row>
    <row r="19" spans="1:9" ht="39.950000000000003" customHeight="1" x14ac:dyDescent="0.25">
      <c r="B19" s="14"/>
      <c r="C19" s="14"/>
      <c r="D19" s="14"/>
      <c r="E19" s="14"/>
      <c r="F19" s="17" t="s">
        <v>68</v>
      </c>
      <c r="G19" s="18">
        <f>SUM(G16:G17)</f>
        <v>0</v>
      </c>
    </row>
    <row r="20" spans="1:9" ht="15" customHeight="1" x14ac:dyDescent="0.25">
      <c r="B20" s="10"/>
      <c r="C20" s="12"/>
      <c r="D20" s="12"/>
      <c r="E20" s="12"/>
    </row>
    <row r="21" spans="1:9" ht="39.950000000000003" customHeight="1" x14ac:dyDescent="0.25">
      <c r="B21" s="10"/>
      <c r="C21" s="12"/>
      <c r="D21" s="12"/>
      <c r="E21" s="12"/>
      <c r="F21" s="17" t="s">
        <v>74</v>
      </c>
      <c r="G21" s="18">
        <f>SUM(G19,G11)</f>
        <v>0</v>
      </c>
    </row>
    <row r="22" spans="1:9" ht="15.75" customHeight="1" x14ac:dyDescent="0.25">
      <c r="A22" s="9"/>
      <c r="B22" s="14"/>
      <c r="C22" s="14"/>
      <c r="D22" s="14"/>
      <c r="E22" s="14"/>
      <c r="F22" s="9"/>
      <c r="G22" s="9"/>
    </row>
    <row r="23" spans="1:9" x14ac:dyDescent="0.25">
      <c r="A23" s="9"/>
      <c r="B23" s="6" t="s">
        <v>38</v>
      </c>
      <c r="C23" s="9"/>
      <c r="D23" s="9"/>
      <c r="E23" s="9"/>
      <c r="F23" s="19"/>
      <c r="G23" s="19"/>
    </row>
    <row r="24" spans="1:9" ht="15.75" x14ac:dyDescent="0.25">
      <c r="A24" s="9"/>
      <c r="B24" s="62" t="s">
        <v>42</v>
      </c>
      <c r="C24" s="62"/>
      <c r="D24" s="62"/>
      <c r="E24" s="62"/>
      <c r="F24" s="62"/>
      <c r="G24" s="62"/>
      <c r="H24" s="62"/>
      <c r="I24" s="62"/>
    </row>
    <row r="25" spans="1:9" ht="15" customHeight="1" x14ac:dyDescent="0.25">
      <c r="A25" s="9"/>
      <c r="B25" s="16"/>
      <c r="C25" s="9"/>
      <c r="D25" s="9"/>
      <c r="E25" s="9"/>
      <c r="F25" s="19"/>
      <c r="G25" s="19"/>
    </row>
    <row r="26" spans="1:9" ht="30" customHeight="1" x14ac:dyDescent="0.25">
      <c r="A26" s="9"/>
      <c r="B26" s="59" t="s">
        <v>32</v>
      </c>
      <c r="C26" s="60"/>
      <c r="D26" s="22"/>
      <c r="E26" s="22"/>
      <c r="F26" s="19"/>
      <c r="G26" s="19"/>
    </row>
    <row r="27" spans="1:9" ht="33.75" customHeight="1" x14ac:dyDescent="0.25">
      <c r="A27" s="9"/>
      <c r="B27" s="61" t="s">
        <v>34</v>
      </c>
      <c r="C27" s="61"/>
      <c r="D27" s="21"/>
      <c r="E27" s="21"/>
      <c r="F27" s="19"/>
      <c r="G27" s="19"/>
    </row>
    <row r="28" spans="1:9" x14ac:dyDescent="0.25">
      <c r="A28" s="11"/>
      <c r="B28" s="11"/>
      <c r="C28" s="11"/>
      <c r="D28" s="11"/>
      <c r="E28" s="11"/>
    </row>
    <row r="29" spans="1:9" x14ac:dyDescent="0.25">
      <c r="A29" s="11"/>
      <c r="B29" s="11"/>
      <c r="C29" s="11"/>
      <c r="D29" s="11"/>
      <c r="E29" s="11"/>
    </row>
    <row r="30" spans="1:9" x14ac:dyDescent="0.25">
      <c r="A30" s="11"/>
      <c r="B30" s="11"/>
      <c r="C30" s="11"/>
      <c r="D30" s="11"/>
      <c r="E30" s="11"/>
    </row>
    <row r="31" spans="1:9" x14ac:dyDescent="0.25">
      <c r="A31" s="11"/>
      <c r="B31" s="11"/>
      <c r="C31" s="11"/>
      <c r="D31" s="11"/>
      <c r="E31" s="11"/>
    </row>
    <row r="32" spans="1:9" x14ac:dyDescent="0.25">
      <c r="A32" s="11"/>
      <c r="B32" s="11"/>
      <c r="C32" s="11"/>
      <c r="D32" s="11"/>
      <c r="E32" s="11"/>
      <c r="F32" s="9"/>
      <c r="G32" s="9"/>
    </row>
    <row r="33" spans="1:5" x14ac:dyDescent="0.25">
      <c r="A33" s="11"/>
      <c r="B33" s="11"/>
      <c r="C33" s="11"/>
      <c r="D33" s="11"/>
      <c r="E33" s="11"/>
    </row>
    <row r="34" spans="1:5" x14ac:dyDescent="0.25">
      <c r="A34" s="11"/>
      <c r="B34" s="11"/>
      <c r="C34" s="11"/>
      <c r="D34" s="11"/>
      <c r="E34" s="11"/>
    </row>
  </sheetData>
  <sheetProtection algorithmName="SHA-512" hashValue="RLT26H9soc6PqrjYcBJO/2InweFqVFdt4g8iHXSAk5WE2S+dMfKVW8dhudYzcLcpIewNzQ8pQuNvF6OUmgNYXg==" saltValue="WQk0i5KfhxNtc2vuOemI0Q==" spinCount="100000" sheet="1" objects="1" scenarios="1"/>
  <mergeCells count="7">
    <mergeCell ref="B2:G2"/>
    <mergeCell ref="B26:C26"/>
    <mergeCell ref="B27:C27"/>
    <mergeCell ref="F4:G4"/>
    <mergeCell ref="B24:I24"/>
    <mergeCell ref="I7:I9"/>
    <mergeCell ref="B13:C13"/>
  </mergeCells>
  <conditionalFormatting sqref="F4:F5">
    <cfRule type="containsText" dxfId="230" priority="37" operator="containsText" text="Bieter">
      <formula>NOT(ISERROR(SEARCH("Bieter",F4)))</formula>
    </cfRule>
  </conditionalFormatting>
  <conditionalFormatting sqref="F7">
    <cfRule type="cellIs" dxfId="229" priority="36" operator="equal">
      <formula>0</formula>
    </cfRule>
  </conditionalFormatting>
  <conditionalFormatting sqref="B26">
    <cfRule type="containsText" dxfId="228" priority="35" operator="containsText" text="Name">
      <formula>NOT(ISERROR(SEARCH("Name",B26)))</formula>
    </cfRule>
  </conditionalFormatting>
  <conditionalFormatting sqref="F9">
    <cfRule type="cellIs" dxfId="227" priority="6" operator="equal">
      <formula>0</formula>
    </cfRule>
  </conditionalFormatting>
  <conditionalFormatting sqref="F8">
    <cfRule type="cellIs" dxfId="226" priority="7" operator="equal">
      <formula>0</formula>
    </cfRule>
  </conditionalFormatting>
  <conditionalFormatting sqref="F17">
    <cfRule type="cellIs" dxfId="225" priority="1" operator="equal">
      <formula>0</formula>
    </cfRule>
  </conditionalFormatting>
  <conditionalFormatting sqref="F16">
    <cfRule type="cellIs" dxfId="224" priority="2" operator="equal">
      <formula>0</formula>
    </cfRule>
  </conditionalFormatting>
  <pageMargins left="0.70866141732283472" right="0.70866141732283472" top="0.78740157480314965" bottom="0.78740157480314965" header="0.31496062992125984" footer="0.31496062992125984"/>
  <pageSetup paperSize="9" scale="54"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B1:J18"/>
  <sheetViews>
    <sheetView showGridLines="0" zoomScaleNormal="100" workbookViewId="0">
      <selection activeCell="E9" sqref="E9:E10"/>
    </sheetView>
  </sheetViews>
  <sheetFormatPr baseColWidth="10" defaultRowHeight="15" x14ac:dyDescent="0.25"/>
  <cols>
    <col min="1" max="1" width="3.85546875" customWidth="1"/>
    <col min="2" max="3" width="30" customWidth="1"/>
    <col min="4" max="4" width="17.28515625" customWidth="1"/>
    <col min="5" max="5" width="36.85546875" customWidth="1"/>
    <col min="6" max="6" width="50.140625" customWidth="1"/>
    <col min="7" max="7" width="16.28515625" customWidth="1"/>
    <col min="8" max="8" width="35.85546875" customWidth="1"/>
    <col min="10" max="10" width="35.7109375" customWidth="1"/>
  </cols>
  <sheetData>
    <row r="1" spans="2:10" ht="15.75" thickBot="1" x14ac:dyDescent="0.3"/>
    <row r="2" spans="2:10" ht="39.950000000000003" customHeight="1" thickBot="1" x14ac:dyDescent="0.3">
      <c r="B2" s="56" t="s">
        <v>71</v>
      </c>
      <c r="C2" s="65"/>
      <c r="D2" s="57"/>
      <c r="E2" s="57"/>
      <c r="F2" s="57"/>
      <c r="G2" s="57"/>
      <c r="H2" s="58"/>
      <c r="I2" s="6"/>
    </row>
    <row r="3" spans="2:10" ht="31.5" x14ac:dyDescent="0.25">
      <c r="B3" s="10"/>
      <c r="C3" s="10"/>
      <c r="D3" s="10"/>
      <c r="E3" s="10"/>
      <c r="F3" s="10"/>
      <c r="G3" s="10"/>
      <c r="H3" s="10"/>
      <c r="I3" s="6"/>
    </row>
    <row r="4" spans="2:10" ht="30" customHeight="1" x14ac:dyDescent="0.25">
      <c r="B4" s="20" t="s">
        <v>35</v>
      </c>
      <c r="C4" s="20"/>
      <c r="D4" s="11"/>
      <c r="E4" s="11"/>
      <c r="F4" s="11"/>
      <c r="G4" s="59" t="s">
        <v>33</v>
      </c>
      <c r="H4" s="60"/>
      <c r="I4" s="6"/>
    </row>
    <row r="5" spans="2:10" ht="18.75" x14ac:dyDescent="0.25">
      <c r="B5" s="20"/>
      <c r="C5" s="20"/>
      <c r="D5" s="11"/>
      <c r="E5" s="11"/>
      <c r="F5" s="11"/>
      <c r="G5" s="23"/>
      <c r="H5" s="23"/>
      <c r="I5" s="6"/>
    </row>
    <row r="6" spans="2:10" ht="18.75" x14ac:dyDescent="0.25">
      <c r="B6" s="51" t="s">
        <v>84</v>
      </c>
      <c r="C6" s="20"/>
      <c r="D6" s="11"/>
      <c r="E6" s="11"/>
      <c r="F6" s="11"/>
      <c r="G6" s="23"/>
      <c r="H6" s="23"/>
      <c r="I6" s="6"/>
    </row>
    <row r="7" spans="2:10" ht="15" customHeight="1" x14ac:dyDescent="0.25">
      <c r="B7" s="10"/>
      <c r="C7" s="10"/>
      <c r="D7" s="12"/>
      <c r="E7" s="12"/>
      <c r="F7" s="12"/>
      <c r="G7" s="6"/>
      <c r="H7" s="6"/>
      <c r="I7" s="6"/>
    </row>
    <row r="8" spans="2:10" ht="24.95" customHeight="1" x14ac:dyDescent="0.25">
      <c r="B8" s="71" t="s">
        <v>43</v>
      </c>
      <c r="C8" s="72"/>
      <c r="D8" s="24" t="s">
        <v>72</v>
      </c>
      <c r="E8" s="24" t="s">
        <v>44</v>
      </c>
      <c r="F8" s="24" t="s">
        <v>46</v>
      </c>
      <c r="G8" s="66" t="s">
        <v>45</v>
      </c>
      <c r="H8" s="67"/>
      <c r="I8" s="13"/>
      <c r="J8" s="24" t="s">
        <v>36</v>
      </c>
    </row>
    <row r="9" spans="2:10" ht="87" customHeight="1" x14ac:dyDescent="0.25">
      <c r="B9" s="86" t="s">
        <v>61</v>
      </c>
      <c r="C9" s="87"/>
      <c r="D9" s="84">
        <v>0.15</v>
      </c>
      <c r="E9" s="76" t="s">
        <v>47</v>
      </c>
      <c r="F9" s="78" t="s">
        <v>99</v>
      </c>
      <c r="G9" s="80"/>
      <c r="H9" s="81"/>
      <c r="I9" s="6"/>
      <c r="J9" s="41" t="s">
        <v>63</v>
      </c>
    </row>
    <row r="10" spans="2:10" ht="290.25" customHeight="1" x14ac:dyDescent="0.25">
      <c r="B10" s="88"/>
      <c r="C10" s="89"/>
      <c r="D10" s="85"/>
      <c r="E10" s="77"/>
      <c r="F10" s="79"/>
      <c r="G10" s="82"/>
      <c r="H10" s="83"/>
      <c r="I10" s="6"/>
      <c r="J10" s="30"/>
    </row>
    <row r="11" spans="2:10" ht="328.5" customHeight="1" x14ac:dyDescent="0.25">
      <c r="B11" s="73" t="s">
        <v>94</v>
      </c>
      <c r="C11" s="74"/>
      <c r="D11" s="47">
        <v>0.05</v>
      </c>
      <c r="E11" s="27" t="s">
        <v>73</v>
      </c>
      <c r="F11" s="46" t="s">
        <v>78</v>
      </c>
      <c r="G11" s="68"/>
      <c r="H11" s="69"/>
      <c r="I11" s="6"/>
      <c r="J11" s="30"/>
    </row>
    <row r="12" spans="2:10" ht="150" customHeight="1" x14ac:dyDescent="0.25">
      <c r="B12" s="73" t="s">
        <v>57</v>
      </c>
      <c r="C12" s="74"/>
      <c r="D12" s="44">
        <v>0.1</v>
      </c>
      <c r="E12" s="27" t="s">
        <v>73</v>
      </c>
      <c r="F12" s="31" t="s">
        <v>98</v>
      </c>
      <c r="G12" s="68"/>
      <c r="H12" s="69"/>
      <c r="I12" s="6"/>
      <c r="J12" s="30"/>
    </row>
    <row r="13" spans="2:10" ht="275.25" customHeight="1" x14ac:dyDescent="0.25">
      <c r="B13" s="75" t="s">
        <v>75</v>
      </c>
      <c r="C13" s="75"/>
      <c r="D13" s="45">
        <v>0.1</v>
      </c>
      <c r="E13" s="26" t="s">
        <v>47</v>
      </c>
      <c r="F13" s="31" t="s">
        <v>101</v>
      </c>
      <c r="G13" s="68"/>
      <c r="H13" s="69"/>
      <c r="I13" s="6"/>
      <c r="J13" s="30"/>
    </row>
    <row r="14" spans="2:10" ht="31.5" x14ac:dyDescent="0.25">
      <c r="B14" s="10"/>
      <c r="C14" s="10"/>
      <c r="D14" s="12"/>
      <c r="E14" s="12"/>
      <c r="F14" s="12"/>
      <c r="G14" s="6"/>
      <c r="H14" s="6"/>
      <c r="I14" s="6"/>
      <c r="J14" s="30"/>
    </row>
    <row r="15" spans="2:10" x14ac:dyDescent="0.25">
      <c r="B15" s="6" t="s">
        <v>48</v>
      </c>
      <c r="C15" s="6"/>
      <c r="D15" s="9"/>
      <c r="E15" s="9"/>
      <c r="F15" s="9"/>
      <c r="G15" s="19"/>
      <c r="H15" s="19"/>
      <c r="I15" s="6"/>
      <c r="J15" s="30"/>
    </row>
    <row r="16" spans="2:10" x14ac:dyDescent="0.25">
      <c r="B16" s="16"/>
      <c r="C16" s="16"/>
      <c r="D16" s="9"/>
      <c r="E16" s="9"/>
      <c r="F16" s="9"/>
      <c r="G16" s="19"/>
      <c r="H16" s="19"/>
      <c r="I16" s="6"/>
      <c r="J16" s="30"/>
    </row>
    <row r="17" spans="2:10" ht="30" customHeight="1" x14ac:dyDescent="0.25">
      <c r="B17" s="59" t="s">
        <v>32</v>
      </c>
      <c r="C17" s="70"/>
      <c r="D17" s="60"/>
      <c r="E17" s="22"/>
      <c r="F17" s="22"/>
      <c r="G17" s="19"/>
      <c r="H17" s="19"/>
      <c r="I17" s="6"/>
      <c r="J17" s="30"/>
    </row>
    <row r="18" spans="2:10" x14ac:dyDescent="0.25">
      <c r="B18" s="61" t="s">
        <v>34</v>
      </c>
      <c r="C18" s="61"/>
      <c r="D18" s="61"/>
      <c r="E18" s="21"/>
      <c r="F18" s="21"/>
      <c r="G18" s="19"/>
      <c r="H18" s="19"/>
      <c r="I18" s="6"/>
    </row>
  </sheetData>
  <sheetProtection algorithmName="SHA-512" hashValue="p8JqyBKVNC29gQNSV1iymYJkEsVunxDuRRLcpvCxCm/Rgd17NGUcV0CF2ZOPbcT+OdALAnH2WhOi1h1tlTMVbg==" saltValue="FAryqAgCIz8PgsWXrpLFDQ==" spinCount="100000" sheet="1" objects="1" scenarios="1"/>
  <mergeCells count="17">
    <mergeCell ref="B18:D18"/>
    <mergeCell ref="B2:H2"/>
    <mergeCell ref="G4:H4"/>
    <mergeCell ref="G8:H8"/>
    <mergeCell ref="G13:H13"/>
    <mergeCell ref="B17:D17"/>
    <mergeCell ref="B8:C8"/>
    <mergeCell ref="B12:C12"/>
    <mergeCell ref="G12:H12"/>
    <mergeCell ref="B11:C11"/>
    <mergeCell ref="G11:H11"/>
    <mergeCell ref="B13:C13"/>
    <mergeCell ref="E9:E10"/>
    <mergeCell ref="F9:F10"/>
    <mergeCell ref="G9:H10"/>
    <mergeCell ref="D9:D10"/>
    <mergeCell ref="B9:C10"/>
  </mergeCells>
  <conditionalFormatting sqref="G4:G6">
    <cfRule type="containsText" dxfId="223" priority="94" operator="containsText" text="Bieter">
      <formula>NOT(ISERROR(SEARCH("Bieter",G4)))</formula>
    </cfRule>
  </conditionalFormatting>
  <conditionalFormatting sqref="B17:C17">
    <cfRule type="containsText" dxfId="222" priority="93" operator="containsText" text="Name">
      <formula>NOT(ISERROR(SEARCH("Name",B17)))</formula>
    </cfRule>
  </conditionalFormatting>
  <conditionalFormatting sqref="G13">
    <cfRule type="containsText" dxfId="221" priority="87" operator="containsText" text="nein (führt zum Ausschluss)">
      <formula>NOT(ISERROR(SEARCH("nein (führt zum Ausschluss)",G13)))</formula>
    </cfRule>
    <cfRule type="containsText" dxfId="220" priority="88" operator="containsText" text="ja, wie gefordert">
      <formula>NOT(ISERROR(SEARCH("ja, wie gefordert",G13)))</formula>
    </cfRule>
    <cfRule type="cellIs" dxfId="219" priority="89" operator="equal">
      <formula>0</formula>
    </cfRule>
  </conditionalFormatting>
  <conditionalFormatting sqref="G13:H13">
    <cfRule type="containsText" dxfId="218" priority="8" operator="containsText" text="Nein, die Wartungskosten gemäß Leistungsbeschreibung wurden im Tabellenblatt&#10;&quot;Preisblatt&quot; nicht bepreist. = 0 LP&#10;&#10;(führt  zum Ausschluss des Angebots, aufgrund fehlender Preisangaben)">
      <formula>NOT(ISERROR(SEARCH("Nein, die Wartungskosten gemäß Leistungsbeschreibung wurden im Tabellenblatt
""Preisblatt"" nicht bepreist. = 0 LP
(führt  zum Ausschluss des Angebots, aufgrund fehlender Preisangaben)",G13)))</formula>
    </cfRule>
    <cfRule type="containsText" dxfId="217" priority="9" operator="containsText" text="Ja, im Tabellenblatt &quot;Preisblatt&quot; wurden Wartungskosten gemäß Leistungsbeschreibung bepreist.">
      <formula>NOT(ISERROR(SEARCH("Ja, im Tabellenblatt ""Preisblatt"" wurden Wartungskosten gemäß Leistungsbeschreibung bepreist.",G13)))</formula>
    </cfRule>
    <cfRule type="containsText" dxfId="216" priority="10" operator="containsText" text="Nein, die Wartungskosten gemäß Leistungsbeschreibung wurden im Tabellenblatt&#10;&quot;Preisblatt&quot; nicht bepreist. = 0 LP&#10;&#10;(führt  zum Ausschluss, aufgrund fehlender Preisangaben)">
      <formula>NOT(ISERROR(SEARCH("Nein, die Wartungskosten gemäß Leistungsbeschreibung wurden im Tabellenblatt
""Preisblatt"" nicht bepreist. = 0 LP
(führt  zum Ausschluss, aufgrund fehlender Preisangaben)",G13)))</formula>
    </cfRule>
    <cfRule type="containsText" dxfId="215" priority="49" operator="containsText" text="Nein, die Wartungskosten gemäß Leistungsbeschreibung wurden im Tabellenblatt&#10;&quot;Preisblatt&quot; nicht bepreist. &#10;&#10;Für dieses Bewertungskriterium erhalten Sie 0 LP.&#10;(führt  zum Ausschluss, aufgrund fehlender Preisangaben)">
      <formula>NOT(ISERROR(SEARCH("Nein, die Wartungskosten gemäß Leistungsbeschreibung wurden im Tabellenblatt
""Preisblatt"" nicht bepreist. 
Für dieses Bewertungskriterium erhalten Sie 0 LP.
(führt  zum Ausschluss, aufgrund fehlender Preisangaben)",G13)))</formula>
    </cfRule>
    <cfRule type="containsText" dxfId="214" priority="50" operator="containsText" text="Nein, die Wartungskosten gemäß Leistungsbeschreibung wurden im Tabellenblatt&#10;&quot;Preisblatt&quot; nicht bepreist. &#10;&#10;Für dieses Bewertungskriterium erhalten Sie 0 LP. Dies führt auch gleichzeitig zum Ausschluss.">
      <formula>NOT(ISERROR(SEARCH("Nein, die Wartungskosten gemäß Leistungsbeschreibung wurden im Tabellenblatt
""Preisblatt"" nicht bepreist. 
Für dieses Bewertungskriterium erhalten Sie 0 LP. Dies führt auch gleichzeitig zum Ausschluss.",G13)))</formula>
    </cfRule>
    <cfRule type="containsText" dxfId="213" priority="51" operator="containsText" text="Nein, die Wartungskosten gemäß Leistungsbeschreibung wurden im Tabellenblatt&#10;&quot;Preisblatt&quot; nicht bepreist. &#10;&#10;Für dieses Bewertungskriterium erhalten Sie   0 LP.">
      <formula>NOT(ISERROR(SEARCH("Nein, die Wartungskosten gemäß Leistungsbeschreibung wurden im Tabellenblatt
""Preisblatt"" nicht bepreist. 
Für dieses Bewertungskriterium erhalten Sie   0 LP.",G13)))</formula>
    </cfRule>
    <cfRule type="containsText" dxfId="212" priority="52" operator="containsText" text="Nein, die Wartungskosten gemäß Leistungsbeschreibung wurden im Tabellenblatt&#10;&quot;Preisblatt&quot; nicht bepreist. &#10;&#10;Für dieses Bewertungskriterium erhalten Sie   0 LP.">
      <formula>NOT(ISERROR(SEARCH("Nein, die Wartungskosten gemäß Leistungsbeschreibung wurden im Tabellenblatt
""Preisblatt"" nicht bepreist. 
Für dieses Bewertungskriterium erhalten Sie   0 LP.",G13)))</formula>
    </cfRule>
    <cfRule type="containsText" dxfId="211" priority="53" operator="containsText" text="Ja, im Tabellenblatt &quot;Preisblatt&quot; wurden Wartungskosten gemäß Leistungsbeschreibung bepreist.">
      <formula>NOT(ISERROR(SEARCH("Ja, im Tabellenblatt ""Preisblatt"" wurden Wartungskosten gemäß Leistungsbeschreibung bepreist.",G13)))</formula>
    </cfRule>
    <cfRule type="containsText" dxfId="210" priority="58" operator="containsText" text="Ja, im Tabellenblatt &quot;Preisblatt&quot; wurden Wartungskosten gemäß Leistungsbeschreibung bepreist.">
      <formula>NOT(ISERROR(SEARCH("Ja, im Tabellenblatt ""Preisblatt"" wurden Wartungskosten gemäß Leistungsbeschreibung bepreist.",G13)))</formula>
    </cfRule>
    <cfRule type="containsText" dxfId="209" priority="61" operator="containsText" text="Nein, die Wartungskosten gemäß Leistungsbeschreibung wurden im Tabellenblatt&#10;&quot;Preisblatt&quot; nicht bepreist. &#10;&#10;Für dieses Bewertungskriterium erhalten Sie   0 LP.">
      <formula>NOT(ISERROR(SEARCH("Nein, die Wartungskosten gemäß Leistungsbeschreibung wurden im Tabellenblatt
""Preisblatt"" nicht bepreist. 
Für dieses Bewertungskriterium erhalten Sie   0 LP.",G13)))</formula>
    </cfRule>
    <cfRule type="containsText" dxfId="208" priority="62" operator="containsText" text="Nein, die Wartungskosten inkl. Verbrauchsmaterialien, die für die Wartung benötigt werden, wurden im&#10;Tabellenblatt &quot;Preissblatt&quot; nicht bepreist. &#10;Für dieses Bewertungskriterium erhalten Sie   0 LP.">
      <formula>NOT(ISERROR(SEARCH("Nein, die Wartungskosten inkl. Verbrauchsmaterialien, die für die Wartung benötigt werden, wurden im
Tabellenblatt ""Preissblatt"" nicht bepreist. 
Für dieses Bewertungskriterium erhalten Sie   0 LP.",G13)))</formula>
    </cfRule>
    <cfRule type="containsText" dxfId="207" priority="63" operator="containsText" text="Ja, im Tabellenblatt Preisblatt wurden Wartungskosten inkl. Verbrauchsmaterialien, die für die Wartung benötigt werden bepreist.">
      <formula>NOT(ISERROR(SEARCH("Ja, im Tabellenblatt Preisblatt wurden Wartungskosten inkl. Verbrauchsmaterialien, die für die Wartung benötigt werden bepreist.",G13)))</formula>
    </cfRule>
    <cfRule type="containsText" dxfId="206" priority="66" operator="containsText" text="Nein, die Wartungskosten wurden im&#10;Tabellenblatt &quot;Preissblatt&quot; nicht bepreist. &#10;Für dieses Bewertungskriterium erhalten Sie   0 LP.">
      <formula>NOT(ISERROR(SEARCH("Nein, die Wartungskosten wurden im
Tabellenblatt ""Preissblatt"" nicht bepreist. 
Für dieses Bewertungskriterium erhalten Sie   0 LP.",G13)))</formula>
    </cfRule>
    <cfRule type="containsText" dxfId="205" priority="67" operator="containsText" text="Ja, im Tabellenblatt Preisblatt wurden Wartungskosten bepreist.">
      <formula>NOT(ISERROR(SEARCH("Ja, im Tabellenblatt Preisblatt wurden Wartungskosten bepreist.",G13)))</formula>
    </cfRule>
    <cfRule type="containsText" dxfId="204" priority="79" operator="containsText" text="Die Lieferung des Geräts erfolgt nach 59 Kalendertagen.= 0 LP &#10;(verbindliche Angabe)">
      <formula>NOT(ISERROR(SEARCH("Die Lieferung des Geräts erfolgt nach 59 Kalendertagen.= 0 LP 
(verbindliche Angabe)",G13)))</formula>
    </cfRule>
    <cfRule type="containsText" dxfId="203" priority="80" operator="containsText" text="Die Lieferung des Geräts erfolgt zwischen 44 und 58 Kalendertagen.= 35 LP &#10;(verbindliche Angabe)">
      <formula>NOT(ISERROR(SEARCH("Die Lieferung des Geräts erfolgt zwischen 44 und 58 Kalendertagen.= 35 LP 
(verbindliche Angabe)",G13)))</formula>
    </cfRule>
    <cfRule type="containsText" dxfId="202" priority="81" operator="containsText" text="Die Lieferung des Geräts erfolgt zwischen 28 und 43 Kalendertagen.= 70 LP  (verbindliche Angabe)">
      <formula>NOT(ISERROR(SEARCH("Die Lieferung des Geräts erfolgt zwischen 28 und 43 Kalendertagen.= 70 LP  (verbindliche Angabe)",G13)))</formula>
    </cfRule>
    <cfRule type="containsText" dxfId="201" priority="82" operator="containsText" text="Die Lieferung des Geräts erfolgt innerhalb 28 Kalendertagen.&#10;= 100 LP (verbindliche Angabe)">
      <formula>NOT(ISERROR(SEARCH("Die Lieferung des Geräts erfolgt innerhalb 28 Kalendertagen.
= 100 LP (verbindliche Angabe)",G13)))</formula>
    </cfRule>
  </conditionalFormatting>
  <conditionalFormatting sqref="G9">
    <cfRule type="containsText" dxfId="200" priority="76" operator="containsText" text="nein (führt zum Ausschluss)">
      <formula>NOT(ISERROR(SEARCH("nein (führt zum Ausschluss)",G9)))</formula>
    </cfRule>
    <cfRule type="containsText" dxfId="199" priority="77" operator="containsText" text="ja, wie gefordert">
      <formula>NOT(ISERROR(SEARCH("ja, wie gefordert",G9)))</formula>
    </cfRule>
    <cfRule type="cellIs" dxfId="198" priority="78" operator="equal">
      <formula>0</formula>
    </cfRule>
  </conditionalFormatting>
  <conditionalFormatting sqref="G9">
    <cfRule type="containsText" dxfId="197" priority="40" operator="containsText" text="Nein,  es liegt kein ergänzendes Dokument &quot;Kosten (netto) als Gesamtpreis für Verbrauchs-/Verschleißmaterial für 3000 Messungen pro Jahr&quot; dem Angebot bei. &#10;Für dieses Bewertungskriterium erhalten Sie   0 LP.">
      <formula>NOT(ISERROR(SEARCH("Nein,  es liegt kein ergänzendes Dokument ""Kosten (netto) als Gesamtpreis für Verbrauchs-/Verschleißmaterial für 3000 Messungen pro Jahr"" dem Angebot bei. 
Für dieses Bewertungskriterium erhalten Sie   0 LP.",G9)))</formula>
    </cfRule>
    <cfRule type="containsText" dxfId="196" priority="41" operator="containsText" text="Ja, ein ergänzendes Dokument &#10;&quot;Kosten (netto) als Gesamtpreis für Verbrauchs-/Verschleißmaterial für 3000 Messungen pro Jahr&quot; liegt dem Angebot bei.">
      <formula>NOT(ISERROR(SEARCH("Ja, ein ergänzendes Dokument 
""Kosten (netto) als Gesamtpreis für Verbrauchs-/Verschleißmaterial für 3000 Messungen pro Jahr"" liegt dem Angebot bei.",G9)))</formula>
    </cfRule>
    <cfRule type="containsText" dxfId="195" priority="42" operator="containsText" text="Ja, ein ergänzendes Dokument &#10;&quot;Kosten (netto) als Gesamtpreis für Verbrauchs-/Verschleißmaterial für 3000 Messungen pro Jahr&quot; liegt dem Angebot bei.">
      <formula>NOT(ISERROR(SEARCH("Ja, ein ergänzendes Dokument 
""Kosten (netto) als Gesamtpreis für Verbrauchs-/Verschleißmaterial für 3000 Messungen pro Jahr"" liegt dem Angebot bei.",G9)))</formula>
    </cfRule>
    <cfRule type="containsText" dxfId="194" priority="47" operator="containsText" text="Ja, ein ergänzendes Dokument &#10;&quot;Kosten (netto) als Gesamtpreis für Verbrauchs-/Verschleißmaterial für … Bestimmungen pro Jahr&quot; liegt dem Angebot bei.">
      <formula>NOT(ISERROR(SEARCH("Ja, ein ergänzendes Dokument 
""Kosten (netto) als Gesamtpreis für Verbrauchs-/Verschleißmaterial für … Bestimmungen pro Jahr"" liegt dem Angebot bei.",G9)))</formula>
    </cfRule>
    <cfRule type="containsText" dxfId="193" priority="48" operator="containsText" text="Nein,  es liegt kein ergänzendes Dokument &quot;Kosten (netto) als Gesamtpreis für Verbrauchs-/Verschleißmaterial für ... Bestimmungen pro Jahr&quot; dem Angebot bei. &#10;Für dieses Bewertungskriterium erhalten Sie   0 LP.">
      <formula>NOT(ISERROR(SEARCH("Nein,  es liegt kein ergänzendes Dokument ""Kosten (netto) als Gesamtpreis für Verbrauchs-/Verschleißmaterial für ... Bestimmungen pro Jahr"" dem Angebot bei. 
Für dieses Bewertungskriterium erhalten Sie   0 LP.",G9)))</formula>
    </cfRule>
    <cfRule type="containsText" dxfId="192" priority="54" operator="containsText" text="Nein,  es liegt kein egänzendes Dokument &quot;Kosten (netto) als Gesamtpreis für Verbrauchs-/Verschleißmaterial für 10.000 Bestimmungen pro Jahr&quot; dem Angebot bei. &#10;Für dieses Bewertungskriterium erhalten Sie   0 LP.">
      <formula>NOT(ISERROR(SEARCH("Nein,  es liegt kein egänzendes Dokument ""Kosten (netto) als Gesamtpreis für Verbrauchs-/Verschleißmaterial für 10.000 Bestimmungen pro Jahr"" dem Angebot bei. 
Für dieses Bewertungskriterium erhalten Sie   0 LP.",G9)))</formula>
    </cfRule>
    <cfRule type="containsText" dxfId="191" priority="55" operator="containsText" text="Ja, ein ergänzendes Dokument &#10;&quot;Kosten (netto) als Gesamtpreis für Verbrauchs-/Verschleißmaterial bei 10.000 Bestimmungen pro Jahr&quot; liegt dem Angebot bei.">
      <formula>NOT(ISERROR(SEARCH("Ja, ein ergänzendes Dokument 
""Kosten (netto) als Gesamtpreis für Verbrauchs-/Verschleißmaterial bei 10.000 Bestimmungen pro Jahr"" liegt dem Angebot bei.",G9)))</formula>
    </cfRule>
    <cfRule type="containsText" dxfId="190" priority="56" operator="containsText" text="Nein,  es liegt kein egänzendes Dokument &quot;Kosten (netto) als Gesamtpreis für Verbrauchs-/Verschleißmaterial für 10.000 Bestimmungen pro Jahr&quot; dem Angebot bei. &#10;Für dieses Bewertungskriterium erhalten Sie   0 LP.">
      <formula>NOT(ISERROR(SEARCH("Nein,  es liegt kein egänzendes Dokument ""Kosten (netto) als Gesamtpreis für Verbrauchs-/Verschleißmaterial für 10.000 Bestimmungen pro Jahr"" dem Angebot bei. 
Für dieses Bewertungskriterium erhalten Sie   0 LP.",G9)))</formula>
    </cfRule>
    <cfRule type="containsText" dxfId="189" priority="57" operator="containsText" text="Ja, ein ergänzendes Dokument &#10;&quot;Kosten (netto) als Gesamtpreis für Verbrauchs-/Verschleißmaterial bei 10.000 Bestimmungen pro Jahr&quot; liegt dem Angebot bei.">
      <formula>NOT(ISERROR(SEARCH("Ja, ein ergänzendes Dokument 
""Kosten (netto) als Gesamtpreis für Verbrauchs-/Verschleißmaterial bei 10.000 Bestimmungen pro Jahr"" liegt dem Angebot bei.",G9)))</formula>
    </cfRule>
    <cfRule type="containsText" dxfId="188" priority="59" operator="containsText" text="Ja, ein ergänzendes Dokument &#10;&quot;Kosten (netto) für Verbrauchsmaterial/Verschleißmaterial bei 10.000 Bestimmungen pro Jahr&quot; &#10;liegt dem Angebot bei.">
      <formula>NOT(ISERROR(SEARCH("Ja, ein ergänzendes Dokument 
""Kosten (netto) für Verbrauchsmaterial/Verschleißmaterial bei 10.000 Bestimmungen pro Jahr"" 
liegt dem Angebot bei.",G9)))</formula>
    </cfRule>
    <cfRule type="containsText" dxfId="187" priority="60" operator="containsText" text="Nein,  es liegt kein egänzendes Dokument &quot;Preise (netto) für Verbrauchsmaterial/Verschleißmaterial für 10.000 Bestimmungen pro Jahr&quot; dem Angebot bei. &#10;Für dieses Bewertungskriterium erhalten Sie   0 LP.">
      <formula>NOT(ISERROR(SEARCH("Nein,  es liegt kein egänzendes Dokument ""Preise (netto) für Verbrauchsmaterial/Verschleißmaterial für 10.000 Bestimmungen pro Jahr"" dem Angebot bei. 
Für dieses Bewertungskriterium erhalten Sie   0 LP.",G9)))</formula>
    </cfRule>
    <cfRule type="containsText" dxfId="186" priority="64" operator="containsText" text="Nein,  es liegt kein egänzendes Dokument &quot;Kosten für Verbrauchsmaterial und voraussichtlicher Einsatzdauer&quot; dem Angebot bei. Für dieses Bewertungskriterium erhalten Sie   0 LP.">
      <formula>NOT(ISERROR(SEARCH("Nein,  es liegt kein egänzendes Dokument ""Kosten für Verbrauchsmaterial und voraussichtlicher Einsatzdauer"" dem Angebot bei. Für dieses Bewertungskriterium erhalten Sie   0 LP.",G9)))</formula>
    </cfRule>
    <cfRule type="containsText" dxfId="185" priority="65" operator="containsText" text="Ja, ein ergänzendes Dokument &#10;&quot;Kosten für Verbrauchsmaterial und vorausschtlicher Einsatzdauer&quot; &#10;liegt dem Angebot bei.">
      <formula>NOT(ISERROR(SEARCH("Ja, ein ergänzendes Dokument 
""Kosten für Verbrauchsmaterial und vorausschtlicher Einsatzdauer"" 
liegt dem Angebot bei.",G9)))</formula>
    </cfRule>
    <cfRule type="containsText" dxfId="184" priority="68" operator="containsText" text="Nein,  es liegt kein egänzendes Dokument &quot;Kosten für Verbauchsmaterial und voraussichtlicher Einsatzdauer&quot; dem Angebot bei. Für dieses Bewertungskriterium erhalten Sie   0 LP.">
      <formula>NOT(ISERROR(SEARCH("Nein,  es liegt kein egänzendes Dokument ""Kosten für Verbauchsmaterial und voraussichtlicher Einsatzdauer"" dem Angebot bei. Für dieses Bewertungskriterium erhalten Sie   0 LP.",G9)))</formula>
    </cfRule>
    <cfRule type="containsText" dxfId="183" priority="69" operator="containsText" text="Ja, ein ergänzendes Dokument &#10;&quot;Kosten für Verbauchsmaterial und vorausschtlicher Einsatzdauer&quot; &#10;liegt dem Angebot bei.">
      <formula>NOT(ISERROR(SEARCH("Ja, ein ergänzendes Dokument 
""Kosten für Verbauchsmaterial und vorausschtlicher Einsatzdauer"" 
liegt dem Angebot bei.",G9)))</formula>
    </cfRule>
    <cfRule type="containsText" dxfId="182" priority="70" operator="containsText" text="Nein es liegt kein egänzendes Dokument &quot;Kosten für Verbauchsmaterial und voraussichtlicher Einsatzdauer&quot; dem Angebot bei. Für dieses Bewertungskriterium erhalten Sie   0 LP.">
      <formula>NOT(ISERROR(SEARCH("Nein es liegt kein egänzendes Dokument ""Kosten für Verbauchsmaterial und voraussichtlicher Einsatzdauer"" dem Angebot bei. Für dieses Bewertungskriterium erhalten Sie   0 LP.",G9)))</formula>
    </cfRule>
    <cfRule type="containsText" dxfId="181" priority="71" operator="containsText" text="Ja ein ergänzendes Dokument &#10;&quot;Kosten für Verbauchsmaterial und vorausschtlicher Einsatzdauer&quot; &#10;liegt dem Angebot bei.">
      <formula>NOT(ISERROR(SEARCH("Ja ein ergänzendes Dokument 
""Kosten für Verbauchsmaterial und vorausschtlicher Einsatzdauer"" 
liegt dem Angebot bei.",G9)))</formula>
    </cfRule>
    <cfRule type="containsText" dxfId="180" priority="72" operator="containsText" text="Nein die geforderte Reaktionszeit kann nicht eingehalten werden.= 0 LP &#10;">
      <formula>NOT(ISERROR(SEARCH("Nein die geforderte Reaktionszeit kann nicht eingehalten werden.= 0 LP 
",G9)))</formula>
    </cfRule>
    <cfRule type="containsText" dxfId="179" priority="73" operator="containsText" text="Die geforderte Reaktionszeit innerhalb 48 h - 72 h wird eingehalten.= 35 LP &#10;(verbindliche Angabe)">
      <formula>NOT(ISERROR(SEARCH("Die geforderte Reaktionszeit innerhalb 48 h - 72 h wird eingehalten.= 35 LP 
(verbindliche Angabe)",G9)))</formula>
    </cfRule>
    <cfRule type="containsText" dxfId="178" priority="74" operator="containsText" text="Die geforderte Reaktionszeit zwischen 24 h - 48 h wird eingehalten.= 70 LP &#10;(verbindliche Angabe)">
      <formula>NOT(ISERROR(SEARCH("Die geforderte Reaktionszeit zwischen 24 h - 48 h wird eingehalten.= 70 LP 
(verbindliche Angabe)",G9)))</formula>
    </cfRule>
    <cfRule type="containsText" dxfId="177" priority="75" operator="containsText" text="Die geforderte Reaktionszeit innerhalb 24 h wird eingehalten.= 100 LP &#10;(verbindliche Angabe)">
      <formula>NOT(ISERROR(SEARCH("Die geforderte Reaktionszeit innerhalb 24 h wird eingehalten.= 100 LP 
(verbindliche Angabe)",G9)))</formula>
    </cfRule>
  </conditionalFormatting>
  <conditionalFormatting sqref="G12">
    <cfRule type="containsText" dxfId="176" priority="37" operator="containsText" text="nein (führt zum Ausschluss)">
      <formula>NOT(ISERROR(SEARCH("nein (führt zum Ausschluss)",G12)))</formula>
    </cfRule>
    <cfRule type="containsText" dxfId="175" priority="38" operator="containsText" text="ja, wie gefordert">
      <formula>NOT(ISERROR(SEARCH("ja, wie gefordert",G12)))</formula>
    </cfRule>
    <cfRule type="cellIs" dxfId="174" priority="39" operator="equal">
      <formula>0</formula>
    </cfRule>
  </conditionalFormatting>
  <conditionalFormatting sqref="G12:H12">
    <cfRule type="containsText" dxfId="173" priority="5" operator="containsText" text="Die Reaktionszeit ist &gt; 72 Stunden nach Eingang der Meldung. = 0 LP">
      <formula>NOT(ISERROR(SEARCH("Die Reaktionszeit ist &gt; 72 Stunden nach Eingang der Meldung. = 0 LP",G12)))</formula>
    </cfRule>
    <cfRule type="containsText" dxfId="172" priority="6" operator="containsText" text="Die geforderte Reaktionszeit &gt; 48 bis 72 Stunden nach Eingang der Meldung wird eingehalten. = 50 LP&#10;(verbindliche Angabe)">
      <formula>NOT(ISERROR(SEARCH("Die geforderte Reaktionszeit &gt; 48 bis 72 Stunden nach Eingang der Meldung wird eingehalten. = 50 LP
(verbindliche Angabe)",G12)))</formula>
    </cfRule>
    <cfRule type="containsText" dxfId="171" priority="7" operator="containsText" text="Die geforderte Reaktionszeit innerhalb 24 bis 48 Stunden nach Eingang der Meldung wird eingehalten. = 100 LP &#10;(verbindliche Angabe)">
      <formula>NOT(ISERROR(SEARCH("Die geforderte Reaktionszeit innerhalb 24 bis 48 Stunden nach Eingang der Meldung wird eingehalten. = 100 LP 
(verbindliche Angabe)",G12)))</formula>
    </cfRule>
    <cfRule type="containsText" dxfId="170" priority="29" operator="containsText" text="Nein die geforderte garantierte Reaktionszeit kann nicht eingehalten werden.= 0 LP &#10;">
      <formula>NOT(ISERROR(SEARCH("Nein die geforderte garantierte Reaktionszeit kann nicht eingehalten werden.= 0 LP 
",G12)))</formula>
    </cfRule>
    <cfRule type="containsText" dxfId="169" priority="30" operator="containsText" text="Die geforderte garantierte Reaktionszeit innerhalb 48 h - 72 h wird eingehalten.= 35 LP &#10;(verbindliche Angabe)">
      <formula>NOT(ISERROR(SEARCH("Die geforderte garantierte Reaktionszeit innerhalb 48 h - 72 h wird eingehalten.= 35 LP 
(verbindliche Angabe)",G12)))</formula>
    </cfRule>
    <cfRule type="containsText" dxfId="168" priority="31" operator="containsText" text="Die geforderte garantierte Reaktionszeit zwischen 24 h - 48 h wird eingehalten.= 70 LP &#10;(verbindliche Angabe)">
      <formula>NOT(ISERROR(SEARCH("Die geforderte garantierte Reaktionszeit zwischen 24 h - 48 h wird eingehalten.= 70 LP 
(verbindliche Angabe)",G12)))</formula>
    </cfRule>
    <cfRule type="containsText" dxfId="167" priority="32" operator="containsText" text="Die geforderte garantierte Reaktionszeit innerhalb 24 h wird eingehalten.= 100 LP &#10;(verbindliche Angabe)">
      <formula>NOT(ISERROR(SEARCH("Die geforderte garantierte Reaktionszeit innerhalb 24 h wird eingehalten.= 100 LP 
(verbindliche Angabe)",G12)))</formula>
    </cfRule>
    <cfRule type="containsText" dxfId="166" priority="33" operator="containsText" text="Nein die geforderte Reaktionszeit kann nicht eingehalten werden.= 0 LP &#10;">
      <formula>NOT(ISERROR(SEARCH("Nein die geforderte Reaktionszeit kann nicht eingehalten werden.= 0 LP 
",G12)))</formula>
    </cfRule>
    <cfRule type="containsText" dxfId="165" priority="34" operator="containsText" text="Die geforderte Reaktionszeit innerhalb 48 h - 72 h wird eingehalten.= 35 LP &#10;(verbindliche Angabe)">
      <formula>NOT(ISERROR(SEARCH("Die geforderte Reaktionszeit innerhalb 48 h - 72 h wird eingehalten.= 35 LP 
(verbindliche Angabe)",G12)))</formula>
    </cfRule>
    <cfRule type="containsText" dxfId="164" priority="35" operator="containsText" text="Die geforderte Reaktionszeit zwischen 24 h - 48 h wird eingehalten.= 70 LP &#10;(verbindliche Angabe)">
      <formula>NOT(ISERROR(SEARCH("Die geforderte Reaktionszeit zwischen 24 h - 48 h wird eingehalten.= 70 LP 
(verbindliche Angabe)",G12)))</formula>
    </cfRule>
    <cfRule type="containsText" dxfId="163" priority="36" operator="containsText" text="Die geforderte Reaktionszeit innerhalb 24 h wird eingehalten.= 100 LP &#10;(verbindliche Angabe)">
      <formula>NOT(ISERROR(SEARCH("Die geforderte Reaktionszeit innerhalb 24 h wird eingehalten.= 100 LP 
(verbindliche Angabe)",G12)))</formula>
    </cfRule>
  </conditionalFormatting>
  <conditionalFormatting sqref="G11">
    <cfRule type="containsText" dxfId="162" priority="26" operator="containsText" text="nein (führt zum Ausschluss)">
      <formula>NOT(ISERROR(SEARCH("nein (führt zum Ausschluss)",G11)))</formula>
    </cfRule>
    <cfRule type="containsText" dxfId="161" priority="27" operator="containsText" text="ja, wie gefordert">
      <formula>NOT(ISERROR(SEARCH("ja, wie gefordert",G11)))</formula>
    </cfRule>
    <cfRule type="cellIs" dxfId="160" priority="28" operator="equal">
      <formula>0</formula>
    </cfRule>
  </conditionalFormatting>
  <conditionalFormatting sqref="G11:H11">
    <cfRule type="containsText" dxfId="159" priority="3" operator="containsText" text="Die erforderliche Gasleitung für den Betrieb des angebotenen ICP MS Geräts ist nicht vorhanden. = 0 LP">
      <formula>NOT(ISERROR(SEARCH("Die erforderliche Gasleitung für den Betrieb des angebotenen ICP MS Geräts ist nicht vorhanden. = 0 LP",G11)))</formula>
    </cfRule>
    <cfRule type="containsText" dxfId="158" priority="4" operator="containsText" text="Die erforderliche Gasleitung für den Betrieb des angebotenen ICP MS Geräts ist vorhanden. = 100 LP&#10;&#10;">
      <formula>NOT(ISERROR(SEARCH("Die erforderliche Gasleitung für den Betrieb des angebotenen ICP MS Geräts ist vorhanden. = 100 LP
",G11)))</formula>
    </cfRule>
    <cfRule type="containsText" dxfId="157" priority="11" operator="containsText" text="Nein, die Wartungskosten gemäß Leistungsbeschreibung wurden im Tabellenblatt&#10;&quot;Preisblatt&quot; nicht bepreist. &#10;&#10;Für dieses Bewertungskriterium erhalten Sie 0 LP.&#10;(führt  zum Ausschluss, aufgrund fehlender Preisangaben)">
      <formula>NOT(ISERROR(SEARCH("Nein, die Wartungskosten gemäß Leistungsbeschreibung wurden im Tabellenblatt
""Preisblatt"" nicht bepreist. 
Für dieses Bewertungskriterium erhalten Sie 0 LP.
(führt  zum Ausschluss, aufgrund fehlender Preisangaben)",G11)))</formula>
    </cfRule>
    <cfRule type="containsText" dxfId="156" priority="12" operator="containsText" text="Nein, die Wartungskosten gemäß Leistungsbeschreibung wurden im Tabellenblatt&#10;&quot;Preisblatt&quot; nicht bepreist. &#10;&#10;Für dieses Bewertungskriterium erhalten Sie 0 LP. Dies führt auch gleichzeitig zum Ausschluss.">
      <formula>NOT(ISERROR(SEARCH("Nein, die Wartungskosten gemäß Leistungsbeschreibung wurden im Tabellenblatt
""Preisblatt"" nicht bepreist. 
Für dieses Bewertungskriterium erhalten Sie 0 LP. Dies führt auch gleichzeitig zum Ausschluss.",G11)))</formula>
    </cfRule>
    <cfRule type="containsText" dxfId="155" priority="13" operator="containsText" text="Nein, die Wartungskosten gemäß Leistungsbeschreibung wurden im Tabellenblatt&#10;&quot;Preisblatt&quot; nicht bepreist. &#10;&#10;Für dieses Bewertungskriterium erhalten Sie   0 LP.">
      <formula>NOT(ISERROR(SEARCH("Nein, die Wartungskosten gemäß Leistungsbeschreibung wurden im Tabellenblatt
""Preisblatt"" nicht bepreist. 
Für dieses Bewertungskriterium erhalten Sie   0 LP.",G11)))</formula>
    </cfRule>
    <cfRule type="containsText" dxfId="154" priority="14" operator="containsText" text="Nein, die Wartungskosten gemäß Leistungsbeschreibung wurden im Tabellenblatt&#10;&quot;Preisblatt&quot; nicht bepreist. &#10;&#10;Für dieses Bewertungskriterium erhalten Sie   0 LP.">
      <formula>NOT(ISERROR(SEARCH("Nein, die Wartungskosten gemäß Leistungsbeschreibung wurden im Tabellenblatt
""Preisblatt"" nicht bepreist. 
Für dieses Bewertungskriterium erhalten Sie   0 LP.",G11)))</formula>
    </cfRule>
    <cfRule type="containsText" dxfId="153" priority="15" operator="containsText" text="Ja, im Tabellenblatt &quot;Preisblatt&quot; wurden Wartungskosten gemäß Leistungsbeschreibung bepreist.">
      <formula>NOT(ISERROR(SEARCH("Ja, im Tabellenblatt ""Preisblatt"" wurden Wartungskosten gemäß Leistungsbeschreibung bepreist.",G11)))</formula>
    </cfRule>
    <cfRule type="containsText" dxfId="152" priority="16" operator="containsText" text="Ja, im Tabellenblatt &quot;Preisblatt&quot; wurden Wartungskosten gemäß Leistungsbeschreibung bepreist.">
      <formula>NOT(ISERROR(SEARCH("Ja, im Tabellenblatt ""Preisblatt"" wurden Wartungskosten gemäß Leistungsbeschreibung bepreist.",G11)))</formula>
    </cfRule>
    <cfRule type="containsText" dxfId="151" priority="17" operator="containsText" text="Nein, die Wartungskosten gemäß Leistungsbeschreibung wurden im Tabellenblatt&#10;&quot;Preisblatt&quot; nicht bepreist. &#10;&#10;Für dieses Bewertungskriterium erhalten Sie   0 LP.">
      <formula>NOT(ISERROR(SEARCH("Nein, die Wartungskosten gemäß Leistungsbeschreibung wurden im Tabellenblatt
""Preisblatt"" nicht bepreist. 
Für dieses Bewertungskriterium erhalten Sie   0 LP.",G11)))</formula>
    </cfRule>
    <cfRule type="containsText" dxfId="150" priority="18" operator="containsText" text="Nein, die Wartungskosten inkl. Verbrauchsmaterialien, die für die Wartung benötigt werden, wurden im&#10;Tabellenblatt &quot;Preissblatt&quot; nicht bepreist. &#10;Für dieses Bewertungskriterium erhalten Sie   0 LP.">
      <formula>NOT(ISERROR(SEARCH("Nein, die Wartungskosten inkl. Verbrauchsmaterialien, die für die Wartung benötigt werden, wurden im
Tabellenblatt ""Preissblatt"" nicht bepreist. 
Für dieses Bewertungskriterium erhalten Sie   0 LP.",G11)))</formula>
    </cfRule>
    <cfRule type="containsText" dxfId="149" priority="19" operator="containsText" text="Ja, im Tabellenblatt Preisblatt wurden Wartungskosten inkl. Verbrauchsmaterialien, die für die Wartung benötigt werden bepreist.">
      <formula>NOT(ISERROR(SEARCH("Ja, im Tabellenblatt Preisblatt wurden Wartungskosten inkl. Verbrauchsmaterialien, die für die Wartung benötigt werden bepreist.",G11)))</formula>
    </cfRule>
    <cfRule type="containsText" dxfId="148" priority="20" operator="containsText" text="Nein, die Wartungskosten wurden im&#10;Tabellenblatt &quot;Preissblatt&quot; nicht bepreist. &#10;Für dieses Bewertungskriterium erhalten Sie   0 LP.">
      <formula>NOT(ISERROR(SEARCH("Nein, die Wartungskosten wurden im
Tabellenblatt ""Preissblatt"" nicht bepreist. 
Für dieses Bewertungskriterium erhalten Sie   0 LP.",G11)))</formula>
    </cfRule>
    <cfRule type="containsText" dxfId="147" priority="21" operator="containsText" text="Ja, im Tabellenblatt Preisblatt wurden Wartungskosten bepreist.">
      <formula>NOT(ISERROR(SEARCH("Ja, im Tabellenblatt Preisblatt wurden Wartungskosten bepreist.",G11)))</formula>
    </cfRule>
    <cfRule type="containsText" dxfId="146" priority="22" operator="containsText" text="Die Lieferung des Geräts erfolgt nach 59 Kalendertagen.= 0 LP &#10;(verbindliche Angabe)">
      <formula>NOT(ISERROR(SEARCH("Die Lieferung des Geräts erfolgt nach 59 Kalendertagen.= 0 LP 
(verbindliche Angabe)",G11)))</formula>
    </cfRule>
    <cfRule type="containsText" dxfId="145" priority="23" operator="containsText" text="Die Lieferung des Geräts erfolgt zwischen 44 und 58 Kalendertagen.= 35 LP &#10;(verbindliche Angabe)">
      <formula>NOT(ISERROR(SEARCH("Die Lieferung des Geräts erfolgt zwischen 44 und 58 Kalendertagen.= 35 LP 
(verbindliche Angabe)",G11)))</formula>
    </cfRule>
    <cfRule type="containsText" dxfId="144" priority="24" operator="containsText" text="Die Lieferung des Geräts erfolgt zwischen 28 und 43 Kalendertagen.= 70 LP  (verbindliche Angabe)">
      <formula>NOT(ISERROR(SEARCH("Die Lieferung des Geräts erfolgt zwischen 28 und 43 Kalendertagen.= 70 LP  (verbindliche Angabe)",G11)))</formula>
    </cfRule>
    <cfRule type="containsText" dxfId="143" priority="25" operator="containsText" text="Die Lieferung des Geräts erfolgt innerhalb 28 Kalendertagen.&#10;= 100 LP (verbindliche Angabe)">
      <formula>NOT(ISERROR(SEARCH("Die Lieferung des Geräts erfolgt innerhalb 28 Kalendertagen.
= 100 LP (verbindliche Angabe)",G11)))</formula>
    </cfRule>
  </conditionalFormatting>
  <conditionalFormatting sqref="G9:H10">
    <cfRule type="containsText" dxfId="142" priority="1" operator="containsText" text="Nein, die Verbrauchsmaterialkosten sind nicht im Tabellenblatt &quot;4 - Verbrauchsmaterial&quot; aufgeführt. = 0 LP">
      <formula>NOT(ISERROR(SEARCH("Nein, die Verbrauchsmaterialkosten sind nicht im Tabellenblatt ""4 - Verbrauchsmaterial"" aufgeführt. = 0 LP",G9)))</formula>
    </cfRule>
    <cfRule type="containsText" dxfId="141" priority="2" operator="containsText" text="Ja, die Verbrauchsmaterialkosten für die Durchführung von 10.000 Messungen mit je 23 Parameter für ein Jahr sind im Tabellenblatt &quot;4 - Verbrauchsmaterial&quot; aufgeführt.">
      <formula>NOT(ISERROR(SEARCH("Ja, die Verbrauchsmaterialkosten für die Durchführung von 10.000 Messungen mit je 23 Parameter für ein Jahr sind im Tabellenblatt ""4 - Verbrauchsmaterial"" aufgeführt.",G9)))</formula>
    </cfRule>
  </conditionalFormatting>
  <pageMargins left="0.7" right="0.7" top="0.78740157499999996" bottom="0.78740157499999996" header="0.3" footer="0.3"/>
  <pageSetup paperSize="9" orientation="portrait"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'Drop Down (ausblenden)'!$H$4:$H$5</xm:f>
          </x14:formula1>
          <xm:sqref>G9:H10</xm:sqref>
        </x14:dataValidation>
        <x14:dataValidation type="list" allowBlank="1" showInputMessage="1" showErrorMessage="1">
          <x14:formula1>
            <xm:f>'Drop Down (ausblenden)'!$J$4:$J$5</xm:f>
          </x14:formula1>
          <xm:sqref>G11:H11</xm:sqref>
        </x14:dataValidation>
        <x14:dataValidation type="list" allowBlank="1" showInputMessage="1" showErrorMessage="1">
          <x14:formula1>
            <xm:f>'Drop Down (ausblenden)'!$G$4:$G$6</xm:f>
          </x14:formula1>
          <xm:sqref>G12:H12</xm:sqref>
        </x14:dataValidation>
        <x14:dataValidation type="list" allowBlank="1" showInputMessage="1" showErrorMessage="1">
          <x14:formula1>
            <xm:f>'Drop Down (ausblenden)'!$I$4:$I$5</xm:f>
          </x14:formula1>
          <xm:sqref>G13:H13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B1:H22"/>
  <sheetViews>
    <sheetView showGridLines="0" workbookViewId="0">
      <selection activeCell="C21" sqref="C21"/>
    </sheetView>
  </sheetViews>
  <sheetFormatPr baseColWidth="10" defaultRowHeight="15" x14ac:dyDescent="0.25"/>
  <cols>
    <col min="1" max="1" width="2.85546875" customWidth="1"/>
    <col min="2" max="2" width="47.7109375" customWidth="1"/>
    <col min="3" max="3" width="52" customWidth="1"/>
    <col min="4" max="4" width="27.42578125" customWidth="1"/>
    <col min="5" max="5" width="27" customWidth="1"/>
    <col min="6" max="6" width="24" customWidth="1"/>
    <col min="8" max="8" width="35.7109375" customWidth="1"/>
  </cols>
  <sheetData>
    <row r="1" spans="2:8" ht="15.75" thickBot="1" x14ac:dyDescent="0.3"/>
    <row r="2" spans="2:8" ht="39.950000000000003" customHeight="1" thickBot="1" x14ac:dyDescent="0.3">
      <c r="B2" s="56" t="s">
        <v>76</v>
      </c>
      <c r="C2" s="57"/>
      <c r="D2" s="57"/>
      <c r="E2" s="57"/>
      <c r="F2" s="57"/>
      <c r="G2" s="58"/>
    </row>
    <row r="3" spans="2:8" ht="31.5" x14ac:dyDescent="0.25">
      <c r="B3" s="10"/>
      <c r="C3" s="10"/>
      <c r="D3" s="10"/>
      <c r="E3" s="10"/>
      <c r="F3" s="10"/>
      <c r="G3" s="6"/>
    </row>
    <row r="4" spans="2:8" ht="30" customHeight="1" x14ac:dyDescent="0.25">
      <c r="B4" s="20" t="s">
        <v>35</v>
      </c>
      <c r="C4" s="11"/>
      <c r="D4" s="11"/>
      <c r="E4" s="59" t="s">
        <v>33</v>
      </c>
      <c r="F4" s="60"/>
      <c r="G4" s="6"/>
    </row>
    <row r="5" spans="2:8" ht="18.75" x14ac:dyDescent="0.25">
      <c r="B5" s="20"/>
      <c r="C5" s="11"/>
      <c r="D5" s="11"/>
      <c r="E5" s="23"/>
      <c r="F5" s="23"/>
      <c r="G5" s="6"/>
    </row>
    <row r="6" spans="2:8" ht="31.5" x14ac:dyDescent="0.25">
      <c r="B6" s="10"/>
      <c r="C6" s="12"/>
      <c r="D6" s="12"/>
      <c r="E6" s="6"/>
      <c r="F6" s="6"/>
      <c r="G6" s="6"/>
    </row>
    <row r="7" spans="2:8" ht="30" customHeight="1" x14ac:dyDescent="0.25">
      <c r="B7" s="43" t="s">
        <v>43</v>
      </c>
      <c r="C7" s="43" t="s">
        <v>79</v>
      </c>
      <c r="D7" s="24" t="s">
        <v>44</v>
      </c>
      <c r="E7" s="66" t="s">
        <v>45</v>
      </c>
      <c r="F7" s="67"/>
      <c r="G7" s="13"/>
      <c r="H7" s="24" t="s">
        <v>36</v>
      </c>
    </row>
    <row r="8" spans="2:8" ht="30" customHeight="1" x14ac:dyDescent="0.25">
      <c r="B8" s="90" t="s">
        <v>80</v>
      </c>
      <c r="C8" s="32" t="s">
        <v>82</v>
      </c>
      <c r="D8" s="27" t="s">
        <v>49</v>
      </c>
      <c r="E8" s="94"/>
      <c r="F8" s="94"/>
      <c r="G8" s="6"/>
      <c r="H8" s="63" t="s">
        <v>64</v>
      </c>
    </row>
    <row r="9" spans="2:8" ht="30" customHeight="1" x14ac:dyDescent="0.25">
      <c r="B9" s="91"/>
      <c r="C9" s="32" t="s">
        <v>83</v>
      </c>
      <c r="D9" s="27" t="s">
        <v>49</v>
      </c>
      <c r="E9" s="94"/>
      <c r="F9" s="94"/>
      <c r="G9" s="6"/>
      <c r="H9" s="63"/>
    </row>
    <row r="10" spans="2:8" ht="30" customHeight="1" x14ac:dyDescent="0.25">
      <c r="B10" s="91"/>
      <c r="C10" s="32" t="s">
        <v>50</v>
      </c>
      <c r="D10" s="27" t="s">
        <v>49</v>
      </c>
      <c r="E10" s="94"/>
      <c r="F10" s="94"/>
      <c r="G10" s="6"/>
      <c r="H10" s="63"/>
    </row>
    <row r="11" spans="2:8" ht="30" customHeight="1" x14ac:dyDescent="0.25">
      <c r="B11" s="92"/>
      <c r="C11" s="32" t="s">
        <v>51</v>
      </c>
      <c r="D11" s="27" t="s">
        <v>49</v>
      </c>
      <c r="E11" s="94"/>
      <c r="F11" s="94"/>
      <c r="G11" s="6"/>
      <c r="H11" s="63"/>
    </row>
    <row r="12" spans="2:8" ht="62.25" customHeight="1" x14ac:dyDescent="0.25">
      <c r="B12" s="48" t="s">
        <v>77</v>
      </c>
      <c r="C12" s="50" t="s">
        <v>81</v>
      </c>
      <c r="D12" s="27" t="s">
        <v>49</v>
      </c>
      <c r="E12" s="95"/>
      <c r="F12" s="96"/>
      <c r="G12" s="6"/>
      <c r="H12" s="30"/>
    </row>
    <row r="13" spans="2:8" x14ac:dyDescent="0.25">
      <c r="B13" s="33"/>
      <c r="C13" s="34"/>
      <c r="D13" s="35"/>
      <c r="E13" s="36"/>
      <c r="F13" s="37"/>
      <c r="G13" s="6"/>
      <c r="H13" s="30"/>
    </row>
    <row r="14" spans="2:8" x14ac:dyDescent="0.25">
      <c r="B14" s="6" t="s">
        <v>52</v>
      </c>
      <c r="C14" s="9"/>
      <c r="D14" s="9"/>
      <c r="E14" s="19"/>
      <c r="F14" s="19"/>
      <c r="G14" s="6"/>
      <c r="H14" s="30"/>
    </row>
    <row r="15" spans="2:8" x14ac:dyDescent="0.25">
      <c r="B15" s="16"/>
      <c r="C15" s="9"/>
      <c r="D15" s="9"/>
      <c r="E15" s="19"/>
      <c r="F15" s="19"/>
      <c r="G15" s="6"/>
    </row>
    <row r="16" spans="2:8" ht="30" customHeight="1" x14ac:dyDescent="0.25">
      <c r="B16" s="59" t="s">
        <v>32</v>
      </c>
      <c r="C16" s="60"/>
      <c r="D16" s="22"/>
      <c r="E16" s="19"/>
      <c r="F16" s="19"/>
      <c r="G16" s="6"/>
    </row>
    <row r="17" spans="2:7" x14ac:dyDescent="0.25">
      <c r="B17" s="61" t="s">
        <v>34</v>
      </c>
      <c r="C17" s="61"/>
      <c r="D17" s="21"/>
      <c r="E17" s="19"/>
      <c r="F17" s="19"/>
      <c r="G17" s="6"/>
    </row>
    <row r="22" spans="2:7" x14ac:dyDescent="0.25">
      <c r="E22" s="38"/>
    </row>
  </sheetData>
  <sheetProtection algorithmName="SHA-512" hashValue="ht4kSeL4rFKQjcrf7VLy69gGO7OluEbbOdr7UskrC38bFjCSgs4eSpUK/9SK4MouXoP/B8avmeLQPwhVk0YAjg==" saltValue="1LS/cBTARRp+irOkO86kIg==" spinCount="100000" sheet="1" objects="1" scenarios="1"/>
  <mergeCells count="12">
    <mergeCell ref="B17:C17"/>
    <mergeCell ref="B2:G2"/>
    <mergeCell ref="H8:H11"/>
    <mergeCell ref="E9:F9"/>
    <mergeCell ref="E10:F10"/>
    <mergeCell ref="E11:F11"/>
    <mergeCell ref="B16:C16"/>
    <mergeCell ref="E4:F4"/>
    <mergeCell ref="E7:F7"/>
    <mergeCell ref="B8:B11"/>
    <mergeCell ref="E8:F8"/>
    <mergeCell ref="E12:F12"/>
  </mergeCells>
  <conditionalFormatting sqref="E4:E5">
    <cfRule type="containsText" dxfId="140" priority="18" operator="containsText" text="Bieter">
      <formula>NOT(ISERROR(SEARCH("Bieter",E4)))</formula>
    </cfRule>
  </conditionalFormatting>
  <conditionalFormatting sqref="B16">
    <cfRule type="containsText" dxfId="139" priority="17" operator="containsText" text="Name">
      <formula>NOT(ISERROR(SEARCH("Name",B16)))</formula>
    </cfRule>
  </conditionalFormatting>
  <conditionalFormatting sqref="E8">
    <cfRule type="containsText" dxfId="138" priority="14" operator="containsText" text="nein (führt zum Ausschluss)">
      <formula>NOT(ISERROR(SEARCH("nein (führt zum Ausschluss)",E8)))</formula>
    </cfRule>
    <cfRule type="containsText" dxfId="137" priority="15" operator="containsText" text="ja, wie gefordert">
      <formula>NOT(ISERROR(SEARCH("ja, wie gefordert",E8)))</formula>
    </cfRule>
    <cfRule type="cellIs" dxfId="136" priority="16" operator="equal">
      <formula>0</formula>
    </cfRule>
  </conditionalFormatting>
  <conditionalFormatting sqref="E9">
    <cfRule type="containsText" dxfId="135" priority="11" operator="containsText" text="nein (führt zum Ausschluss)">
      <formula>NOT(ISERROR(SEARCH("nein (führt zum Ausschluss)",E9)))</formula>
    </cfRule>
    <cfRule type="containsText" dxfId="134" priority="12" operator="containsText" text="ja, wie gefordert">
      <formula>NOT(ISERROR(SEARCH("ja, wie gefordert",E9)))</formula>
    </cfRule>
    <cfRule type="cellIs" dxfId="133" priority="13" operator="equal">
      <formula>0</formula>
    </cfRule>
  </conditionalFormatting>
  <conditionalFormatting sqref="E10">
    <cfRule type="containsText" dxfId="132" priority="8" operator="containsText" text="nein (führt zum Ausschluss)">
      <formula>NOT(ISERROR(SEARCH("nein (führt zum Ausschluss)",E10)))</formula>
    </cfRule>
    <cfRule type="containsText" dxfId="131" priority="9" operator="containsText" text="ja, wie gefordert">
      <formula>NOT(ISERROR(SEARCH("ja, wie gefordert",E10)))</formula>
    </cfRule>
    <cfRule type="cellIs" dxfId="130" priority="10" operator="equal">
      <formula>0</formula>
    </cfRule>
  </conditionalFormatting>
  <conditionalFormatting sqref="E11:E12">
    <cfRule type="containsText" dxfId="129" priority="2" operator="containsText" text="nein (führt zum Ausschluss)">
      <formula>NOT(ISERROR(SEARCH("nein (führt zum Ausschluss)",E11)))</formula>
    </cfRule>
    <cfRule type="containsText" dxfId="128" priority="3" operator="containsText" text="ja, wie gefordert">
      <formula>NOT(ISERROR(SEARCH("ja, wie gefordert",E11)))</formula>
    </cfRule>
    <cfRule type="cellIs" dxfId="127" priority="4" operator="equal">
      <formula>0</formula>
    </cfRule>
  </conditionalFormatting>
  <pageMargins left="0.7" right="0.7" top="0.78740157499999996" bottom="0.78740157499999996"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K47"/>
  <sheetViews>
    <sheetView showGridLines="0" zoomScaleNormal="100" workbookViewId="0">
      <selection activeCell="B2" sqref="B2:G2"/>
    </sheetView>
  </sheetViews>
  <sheetFormatPr baseColWidth="10" defaultRowHeight="15" x14ac:dyDescent="0.25"/>
  <cols>
    <col min="1" max="1" width="3.28515625" style="6" customWidth="1"/>
    <col min="2" max="2" width="7.5703125" style="7" customWidth="1"/>
    <col min="3" max="3" width="81.5703125" style="6" customWidth="1"/>
    <col min="4" max="4" width="12.85546875" style="6" customWidth="1"/>
    <col min="5" max="5" width="18.7109375" style="6" customWidth="1"/>
    <col min="6" max="6" width="25.140625" style="6" customWidth="1"/>
    <col min="7" max="7" width="18.7109375" style="6" customWidth="1"/>
    <col min="8" max="8" width="35.5703125" style="6" customWidth="1"/>
    <col min="9" max="9" width="10.5703125" style="6" customWidth="1"/>
    <col min="10" max="10" width="35.7109375" style="6" customWidth="1"/>
    <col min="11" max="16384" width="11.42578125" style="6"/>
  </cols>
  <sheetData>
    <row r="1" spans="1:10" ht="15.75" thickBot="1" x14ac:dyDescent="0.3"/>
    <row r="2" spans="1:10" ht="39.950000000000003" customHeight="1" thickBot="1" x14ac:dyDescent="0.3">
      <c r="A2" s="8"/>
      <c r="B2" s="56" t="s">
        <v>86</v>
      </c>
      <c r="C2" s="57"/>
      <c r="D2" s="57"/>
      <c r="E2" s="57"/>
      <c r="F2" s="57"/>
      <c r="G2" s="58"/>
      <c r="H2" s="54"/>
    </row>
    <row r="3" spans="1:10" ht="15.75" customHeight="1" x14ac:dyDescent="0.25">
      <c r="A3" s="9"/>
      <c r="B3" s="10"/>
      <c r="C3" s="10"/>
      <c r="D3" s="10"/>
      <c r="E3" s="10"/>
      <c r="F3" s="10"/>
      <c r="G3" s="10"/>
      <c r="H3" s="10"/>
    </row>
    <row r="4" spans="1:10" ht="30" customHeight="1" x14ac:dyDescent="0.25">
      <c r="A4" s="11"/>
      <c r="B4" s="20" t="s">
        <v>35</v>
      </c>
      <c r="C4" s="11"/>
      <c r="D4" s="11"/>
      <c r="E4" s="11"/>
      <c r="F4" s="59" t="s">
        <v>33</v>
      </c>
      <c r="G4" s="60"/>
      <c r="H4" s="23"/>
    </row>
    <row r="5" spans="1:10" ht="30" customHeight="1" x14ac:dyDescent="0.25">
      <c r="A5" s="11"/>
      <c r="B5" s="20"/>
      <c r="C5" s="11"/>
      <c r="D5" s="11"/>
      <c r="E5" s="11"/>
      <c r="F5" s="23"/>
      <c r="G5" s="23"/>
      <c r="H5" s="23"/>
    </row>
    <row r="6" spans="1:10" ht="50.25" customHeight="1" x14ac:dyDescent="0.25">
      <c r="A6" s="11"/>
      <c r="B6" s="93" t="s">
        <v>87</v>
      </c>
      <c r="C6" s="93"/>
      <c r="D6" s="93"/>
      <c r="E6" s="93"/>
      <c r="F6" s="93"/>
      <c r="G6" s="93"/>
      <c r="H6" s="55"/>
    </row>
    <row r="7" spans="1:10" s="13" customFormat="1" ht="30" customHeight="1" x14ac:dyDescent="0.25">
      <c r="B7" s="24" t="s">
        <v>3</v>
      </c>
      <c r="C7" s="24" t="s">
        <v>0</v>
      </c>
      <c r="D7" s="24" t="s">
        <v>39</v>
      </c>
      <c r="E7" s="24" t="s">
        <v>37</v>
      </c>
      <c r="F7" s="24" t="s">
        <v>1</v>
      </c>
      <c r="G7" s="24" t="s">
        <v>2</v>
      </c>
      <c r="H7" s="24" t="s">
        <v>100</v>
      </c>
      <c r="J7" s="24" t="s">
        <v>36</v>
      </c>
    </row>
    <row r="8" spans="1:10" ht="50.1" customHeight="1" x14ac:dyDescent="0.25">
      <c r="B8" s="25">
        <v>1</v>
      </c>
      <c r="C8" s="53"/>
      <c r="D8" s="49"/>
      <c r="E8" s="49"/>
      <c r="F8" s="42"/>
      <c r="G8" s="29">
        <f>D8*F8</f>
        <v>0</v>
      </c>
      <c r="H8" s="49"/>
      <c r="J8" s="63" t="s">
        <v>88</v>
      </c>
    </row>
    <row r="9" spans="1:10" ht="50.1" customHeight="1" x14ac:dyDescent="0.25">
      <c r="B9" s="25">
        <v>2</v>
      </c>
      <c r="C9" s="53"/>
      <c r="D9" s="49"/>
      <c r="E9" s="49"/>
      <c r="F9" s="42"/>
      <c r="G9" s="29">
        <f t="shared" ref="G9:G37" si="0">D9*F9</f>
        <v>0</v>
      </c>
      <c r="H9" s="49"/>
      <c r="J9" s="63"/>
    </row>
    <row r="10" spans="1:10" ht="50.1" customHeight="1" x14ac:dyDescent="0.25">
      <c r="B10" s="25">
        <v>3</v>
      </c>
      <c r="C10" s="53"/>
      <c r="D10" s="49"/>
      <c r="E10" s="49"/>
      <c r="F10" s="42"/>
      <c r="G10" s="29">
        <f t="shared" si="0"/>
        <v>0</v>
      </c>
      <c r="H10" s="49"/>
      <c r="J10" s="63"/>
    </row>
    <row r="11" spans="1:10" ht="50.1" customHeight="1" x14ac:dyDescent="0.25">
      <c r="B11" s="25">
        <v>4</v>
      </c>
      <c r="C11" s="53"/>
      <c r="D11" s="49"/>
      <c r="E11" s="49"/>
      <c r="F11" s="42"/>
      <c r="G11" s="29">
        <f t="shared" si="0"/>
        <v>0</v>
      </c>
      <c r="H11" s="49"/>
      <c r="J11" s="30"/>
    </row>
    <row r="12" spans="1:10" ht="50.1" customHeight="1" x14ac:dyDescent="0.25">
      <c r="B12" s="25">
        <v>5</v>
      </c>
      <c r="C12" s="53"/>
      <c r="D12" s="49"/>
      <c r="E12" s="49"/>
      <c r="F12" s="42"/>
      <c r="G12" s="29">
        <f t="shared" si="0"/>
        <v>0</v>
      </c>
      <c r="H12" s="49"/>
      <c r="J12" s="30"/>
    </row>
    <row r="13" spans="1:10" ht="50.1" customHeight="1" x14ac:dyDescent="0.25">
      <c r="B13" s="25">
        <v>6</v>
      </c>
      <c r="C13" s="53"/>
      <c r="D13" s="49"/>
      <c r="E13" s="49"/>
      <c r="F13" s="42"/>
      <c r="G13" s="29">
        <f t="shared" si="0"/>
        <v>0</v>
      </c>
      <c r="H13" s="49"/>
      <c r="J13" s="30"/>
    </row>
    <row r="14" spans="1:10" ht="50.1" customHeight="1" x14ac:dyDescent="0.25">
      <c r="B14" s="25">
        <v>7</v>
      </c>
      <c r="C14" s="53"/>
      <c r="D14" s="49"/>
      <c r="E14" s="49"/>
      <c r="F14" s="42"/>
      <c r="G14" s="29">
        <f t="shared" si="0"/>
        <v>0</v>
      </c>
      <c r="H14" s="49"/>
      <c r="J14" s="30"/>
    </row>
    <row r="15" spans="1:10" ht="50.1" customHeight="1" x14ac:dyDescent="0.25">
      <c r="B15" s="25">
        <v>8</v>
      </c>
      <c r="C15" s="53"/>
      <c r="D15" s="49"/>
      <c r="E15" s="49"/>
      <c r="F15" s="42"/>
      <c r="G15" s="29">
        <f t="shared" si="0"/>
        <v>0</v>
      </c>
      <c r="H15" s="49"/>
      <c r="J15" s="30"/>
    </row>
    <row r="16" spans="1:10" ht="50.1" customHeight="1" x14ac:dyDescent="0.25">
      <c r="B16" s="25">
        <v>9</v>
      </c>
      <c r="C16" s="53"/>
      <c r="D16" s="49"/>
      <c r="E16" s="49"/>
      <c r="F16" s="42"/>
      <c r="G16" s="29">
        <f t="shared" si="0"/>
        <v>0</v>
      </c>
      <c r="H16" s="49"/>
      <c r="J16" s="30"/>
    </row>
    <row r="17" spans="2:10" ht="50.1" customHeight="1" x14ac:dyDescent="0.25">
      <c r="B17" s="25">
        <v>10</v>
      </c>
      <c r="C17" s="53"/>
      <c r="D17" s="49"/>
      <c r="E17" s="49"/>
      <c r="F17" s="42"/>
      <c r="G17" s="29">
        <f t="shared" si="0"/>
        <v>0</v>
      </c>
      <c r="H17" s="49"/>
      <c r="J17" s="30"/>
    </row>
    <row r="18" spans="2:10" ht="50.1" customHeight="1" x14ac:dyDescent="0.25">
      <c r="B18" s="25">
        <v>11</v>
      </c>
      <c r="C18" s="53"/>
      <c r="D18" s="49"/>
      <c r="E18" s="49"/>
      <c r="F18" s="42"/>
      <c r="G18" s="29">
        <f t="shared" si="0"/>
        <v>0</v>
      </c>
      <c r="H18" s="49"/>
      <c r="J18" s="30"/>
    </row>
    <row r="19" spans="2:10" ht="50.1" customHeight="1" x14ac:dyDescent="0.25">
      <c r="B19" s="25">
        <v>12</v>
      </c>
      <c r="C19" s="53"/>
      <c r="D19" s="49"/>
      <c r="E19" s="49"/>
      <c r="F19" s="42"/>
      <c r="G19" s="29">
        <f t="shared" si="0"/>
        <v>0</v>
      </c>
      <c r="H19" s="49"/>
      <c r="J19" s="30"/>
    </row>
    <row r="20" spans="2:10" ht="50.1" customHeight="1" x14ac:dyDescent="0.25">
      <c r="B20" s="25">
        <v>13</v>
      </c>
      <c r="C20" s="53"/>
      <c r="D20" s="49"/>
      <c r="E20" s="49"/>
      <c r="F20" s="42"/>
      <c r="G20" s="29">
        <f t="shared" si="0"/>
        <v>0</v>
      </c>
      <c r="H20" s="49"/>
      <c r="J20" s="30"/>
    </row>
    <row r="21" spans="2:10" ht="50.1" customHeight="1" x14ac:dyDescent="0.25">
      <c r="B21" s="25">
        <v>14</v>
      </c>
      <c r="C21" s="53"/>
      <c r="D21" s="49"/>
      <c r="E21" s="49"/>
      <c r="F21" s="42"/>
      <c r="G21" s="29">
        <f t="shared" si="0"/>
        <v>0</v>
      </c>
      <c r="H21" s="49"/>
      <c r="J21" s="30"/>
    </row>
    <row r="22" spans="2:10" ht="50.1" customHeight="1" x14ac:dyDescent="0.25">
      <c r="B22" s="25">
        <v>15</v>
      </c>
      <c r="C22" s="53"/>
      <c r="D22" s="49"/>
      <c r="E22" s="49"/>
      <c r="F22" s="42"/>
      <c r="G22" s="29">
        <f t="shared" si="0"/>
        <v>0</v>
      </c>
      <c r="H22" s="49"/>
      <c r="J22" s="30"/>
    </row>
    <row r="23" spans="2:10" ht="50.1" customHeight="1" x14ac:dyDescent="0.25">
      <c r="B23" s="25">
        <v>16</v>
      </c>
      <c r="C23" s="53"/>
      <c r="D23" s="49"/>
      <c r="E23" s="49"/>
      <c r="F23" s="42"/>
      <c r="G23" s="29">
        <f t="shared" si="0"/>
        <v>0</v>
      </c>
      <c r="H23" s="49"/>
      <c r="J23" s="30"/>
    </row>
    <row r="24" spans="2:10" ht="50.1" customHeight="1" x14ac:dyDescent="0.25">
      <c r="B24" s="25">
        <v>17</v>
      </c>
      <c r="C24" s="53"/>
      <c r="D24" s="49"/>
      <c r="E24" s="49"/>
      <c r="F24" s="42"/>
      <c r="G24" s="29">
        <f t="shared" si="0"/>
        <v>0</v>
      </c>
      <c r="H24" s="49"/>
      <c r="J24" s="30"/>
    </row>
    <row r="25" spans="2:10" ht="50.1" customHeight="1" x14ac:dyDescent="0.25">
      <c r="B25" s="25">
        <v>18</v>
      </c>
      <c r="C25" s="53"/>
      <c r="D25" s="49"/>
      <c r="E25" s="49"/>
      <c r="F25" s="42"/>
      <c r="G25" s="29">
        <f t="shared" si="0"/>
        <v>0</v>
      </c>
      <c r="H25" s="49"/>
      <c r="J25" s="30"/>
    </row>
    <row r="26" spans="2:10" ht="50.1" customHeight="1" x14ac:dyDescent="0.25">
      <c r="B26" s="25">
        <v>19</v>
      </c>
      <c r="C26" s="53"/>
      <c r="D26" s="49"/>
      <c r="E26" s="49"/>
      <c r="F26" s="42"/>
      <c r="G26" s="29">
        <f t="shared" si="0"/>
        <v>0</v>
      </c>
      <c r="H26" s="49"/>
      <c r="J26" s="30"/>
    </row>
    <row r="27" spans="2:10" ht="50.1" customHeight="1" x14ac:dyDescent="0.25">
      <c r="B27" s="25">
        <v>20</v>
      </c>
      <c r="C27" s="53"/>
      <c r="D27" s="49"/>
      <c r="E27" s="49"/>
      <c r="F27" s="42"/>
      <c r="G27" s="29">
        <f t="shared" si="0"/>
        <v>0</v>
      </c>
      <c r="H27" s="49"/>
      <c r="J27" s="30"/>
    </row>
    <row r="28" spans="2:10" ht="50.1" customHeight="1" x14ac:dyDescent="0.25">
      <c r="B28" s="25">
        <v>21</v>
      </c>
      <c r="C28" s="53"/>
      <c r="D28" s="49"/>
      <c r="E28" s="49"/>
      <c r="F28" s="42"/>
      <c r="G28" s="29">
        <f t="shared" si="0"/>
        <v>0</v>
      </c>
      <c r="H28" s="49"/>
      <c r="J28" s="30"/>
    </row>
    <row r="29" spans="2:10" ht="50.1" customHeight="1" x14ac:dyDescent="0.25">
      <c r="B29" s="25">
        <v>22</v>
      </c>
      <c r="C29" s="53"/>
      <c r="D29" s="49"/>
      <c r="E29" s="49"/>
      <c r="F29" s="42"/>
      <c r="G29" s="29">
        <f t="shared" si="0"/>
        <v>0</v>
      </c>
      <c r="H29" s="49"/>
      <c r="J29" s="30"/>
    </row>
    <row r="30" spans="2:10" ht="50.1" customHeight="1" x14ac:dyDescent="0.25">
      <c r="B30" s="25">
        <v>23</v>
      </c>
      <c r="C30" s="53"/>
      <c r="D30" s="49"/>
      <c r="E30" s="49"/>
      <c r="F30" s="42"/>
      <c r="G30" s="29">
        <f t="shared" si="0"/>
        <v>0</v>
      </c>
      <c r="H30" s="49"/>
      <c r="J30" s="30"/>
    </row>
    <row r="31" spans="2:10" ht="50.1" customHeight="1" x14ac:dyDescent="0.25">
      <c r="B31" s="25">
        <v>24</v>
      </c>
      <c r="C31" s="53"/>
      <c r="D31" s="49"/>
      <c r="E31" s="49"/>
      <c r="F31" s="42"/>
      <c r="G31" s="29">
        <f t="shared" si="0"/>
        <v>0</v>
      </c>
      <c r="H31" s="49"/>
      <c r="J31" s="30"/>
    </row>
    <row r="32" spans="2:10" ht="50.1" customHeight="1" x14ac:dyDescent="0.25">
      <c r="B32" s="25">
        <v>25</v>
      </c>
      <c r="C32" s="53"/>
      <c r="D32" s="49"/>
      <c r="E32" s="49"/>
      <c r="F32" s="42"/>
      <c r="G32" s="29">
        <f t="shared" si="0"/>
        <v>0</v>
      </c>
      <c r="H32" s="49"/>
      <c r="J32" s="30"/>
    </row>
    <row r="33" spans="1:11" ht="50.1" customHeight="1" x14ac:dyDescent="0.25">
      <c r="B33" s="25">
        <v>26</v>
      </c>
      <c r="C33" s="53"/>
      <c r="D33" s="49"/>
      <c r="E33" s="49"/>
      <c r="F33" s="42"/>
      <c r="G33" s="29">
        <f t="shared" si="0"/>
        <v>0</v>
      </c>
      <c r="H33" s="49"/>
      <c r="J33" s="30"/>
    </row>
    <row r="34" spans="1:11" ht="50.1" customHeight="1" x14ac:dyDescent="0.25">
      <c r="B34" s="25">
        <v>27</v>
      </c>
      <c r="C34" s="53"/>
      <c r="D34" s="49"/>
      <c r="E34" s="49"/>
      <c r="F34" s="42"/>
      <c r="G34" s="29">
        <f t="shared" si="0"/>
        <v>0</v>
      </c>
      <c r="H34" s="49"/>
      <c r="J34" s="30"/>
    </row>
    <row r="35" spans="1:11" ht="50.1" customHeight="1" x14ac:dyDescent="0.25">
      <c r="B35" s="25">
        <v>28</v>
      </c>
      <c r="C35" s="53"/>
      <c r="D35" s="49"/>
      <c r="E35" s="49"/>
      <c r="F35" s="42"/>
      <c r="G35" s="29">
        <f t="shared" si="0"/>
        <v>0</v>
      </c>
      <c r="H35" s="49"/>
      <c r="J35" s="30"/>
    </row>
    <row r="36" spans="1:11" ht="50.1" customHeight="1" x14ac:dyDescent="0.25">
      <c r="B36" s="25">
        <v>29</v>
      </c>
      <c r="C36" s="53"/>
      <c r="D36" s="49"/>
      <c r="E36" s="49"/>
      <c r="F36" s="42"/>
      <c r="G36" s="29">
        <f t="shared" si="0"/>
        <v>0</v>
      </c>
      <c r="H36" s="49"/>
      <c r="J36" s="30"/>
    </row>
    <row r="37" spans="1:11" ht="50.1" customHeight="1" x14ac:dyDescent="0.25">
      <c r="B37" s="25">
        <v>30</v>
      </c>
      <c r="C37" s="53"/>
      <c r="D37" s="49"/>
      <c r="E37" s="49"/>
      <c r="F37" s="42"/>
      <c r="G37" s="29">
        <f t="shared" si="0"/>
        <v>0</v>
      </c>
      <c r="H37" s="49"/>
      <c r="J37" s="30"/>
    </row>
    <row r="38" spans="1:11" ht="22.5" customHeight="1" x14ac:dyDescent="0.25">
      <c r="A38" s="14"/>
      <c r="B38" s="14"/>
      <c r="C38" s="14"/>
      <c r="D38" s="14"/>
      <c r="E38" s="14"/>
      <c r="F38" s="15"/>
      <c r="G38" s="15"/>
      <c r="H38" s="15"/>
      <c r="J38" s="30"/>
      <c r="K38" s="9"/>
    </row>
    <row r="39" spans="1:11" ht="50.1" customHeight="1" x14ac:dyDescent="0.25">
      <c r="A39" s="9"/>
      <c r="B39" s="14"/>
      <c r="C39" s="14"/>
      <c r="D39" s="14"/>
      <c r="E39" s="14"/>
      <c r="F39" s="52" t="s">
        <v>85</v>
      </c>
      <c r="G39" s="18">
        <f>SUM(G8:G37)</f>
        <v>0</v>
      </c>
      <c r="H39" s="30"/>
      <c r="J39" s="30"/>
    </row>
    <row r="40" spans="1:11" ht="15.75" customHeight="1" x14ac:dyDescent="0.25">
      <c r="A40" s="9"/>
      <c r="B40" s="14"/>
      <c r="C40" s="14"/>
      <c r="D40" s="14"/>
      <c r="E40" s="14"/>
      <c r="F40" s="9"/>
      <c r="G40" s="9"/>
      <c r="H40" s="9"/>
    </row>
    <row r="41" spans="1:11" customFormat="1" x14ac:dyDescent="0.25">
      <c r="B41" s="6" t="s">
        <v>48</v>
      </c>
      <c r="C41" s="6"/>
      <c r="D41" s="9"/>
      <c r="E41" s="9"/>
      <c r="F41" s="9"/>
      <c r="G41" s="19"/>
      <c r="H41" s="19"/>
      <c r="I41" s="6"/>
      <c r="J41" s="30"/>
    </row>
    <row r="42" spans="1:11" customFormat="1" x14ac:dyDescent="0.25">
      <c r="B42" s="16"/>
      <c r="C42" s="16"/>
      <c r="D42" s="9"/>
      <c r="E42" s="9"/>
      <c r="F42" s="9"/>
      <c r="G42" s="19"/>
      <c r="H42" s="19"/>
      <c r="I42" s="6"/>
      <c r="J42" s="30"/>
    </row>
    <row r="43" spans="1:11" customFormat="1" ht="30" customHeight="1" x14ac:dyDescent="0.25">
      <c r="B43" s="59" t="s">
        <v>32</v>
      </c>
      <c r="C43" s="70"/>
      <c r="D43" s="60"/>
      <c r="E43" s="22"/>
      <c r="F43" s="22"/>
      <c r="G43" s="19"/>
      <c r="H43" s="19"/>
      <c r="I43" s="6"/>
      <c r="J43" s="30"/>
    </row>
    <row r="44" spans="1:11" customFormat="1" x14ac:dyDescent="0.25">
      <c r="B44" s="61" t="s">
        <v>34</v>
      </c>
      <c r="C44" s="61"/>
      <c r="D44" s="61"/>
      <c r="E44" s="21"/>
      <c r="F44" s="21"/>
      <c r="G44" s="19"/>
      <c r="H44" s="19"/>
      <c r="I44" s="6"/>
    </row>
    <row r="45" spans="1:11" x14ac:dyDescent="0.25">
      <c r="A45" s="11"/>
      <c r="B45" s="11"/>
      <c r="C45" s="11"/>
      <c r="D45" s="11"/>
      <c r="E45" s="11"/>
      <c r="F45" s="9"/>
      <c r="G45" s="9"/>
      <c r="H45" s="9"/>
    </row>
    <row r="46" spans="1:11" x14ac:dyDescent="0.25">
      <c r="A46" s="11"/>
      <c r="B46" s="11"/>
      <c r="C46" s="11"/>
      <c r="D46" s="11"/>
      <c r="E46" s="11"/>
    </row>
    <row r="47" spans="1:11" x14ac:dyDescent="0.25">
      <c r="A47" s="11"/>
      <c r="B47" s="11"/>
      <c r="C47" s="11"/>
      <c r="D47" s="11"/>
      <c r="E47" s="11"/>
    </row>
  </sheetData>
  <sheetProtection algorithmName="SHA-512" hashValue="gHs71WQH80dJy8ky1FEwrTiLIqnLg7WdkBfsNy3Y2FBqCtyGS+/Xc2kfjj+WR5Qz7GYoa6Q70OvSMfIzfsB6wQ==" saltValue="kg+nyIKu4+bWYxP5FyTZlg==" spinCount="100000" sheet="1" objects="1" scenarios="1"/>
  <mergeCells count="6">
    <mergeCell ref="J8:J10"/>
    <mergeCell ref="B43:D43"/>
    <mergeCell ref="B44:D44"/>
    <mergeCell ref="B6:G6"/>
    <mergeCell ref="B2:G2"/>
    <mergeCell ref="F4:G4"/>
  </mergeCells>
  <conditionalFormatting sqref="F4:F5">
    <cfRule type="containsText" dxfId="126" priority="132" operator="containsText" text="Bieter">
      <formula>NOT(ISERROR(SEARCH("Bieter",F4)))</formula>
    </cfRule>
  </conditionalFormatting>
  <conditionalFormatting sqref="F8">
    <cfRule type="cellIs" dxfId="125" priority="131" operator="equal">
      <formula>0</formula>
    </cfRule>
  </conditionalFormatting>
  <conditionalFormatting sqref="D8">
    <cfRule type="cellIs" dxfId="124" priority="124" operator="equal">
      <formula>0</formula>
    </cfRule>
  </conditionalFormatting>
  <conditionalFormatting sqref="C32:C37">
    <cfRule type="cellIs" dxfId="123" priority="33" operator="equal">
      <formula>0</formula>
    </cfRule>
  </conditionalFormatting>
  <conditionalFormatting sqref="E30">
    <cfRule type="cellIs" dxfId="122" priority="27" operator="equal">
      <formula>0</formula>
    </cfRule>
  </conditionalFormatting>
  <conditionalFormatting sqref="D30">
    <cfRule type="cellIs" dxfId="121" priority="28" operator="equal">
      <formula>0</formula>
    </cfRule>
  </conditionalFormatting>
  <conditionalFormatting sqref="C8">
    <cfRule type="cellIs" dxfId="120" priority="125" operator="equal">
      <formula>0</formula>
    </cfRule>
  </conditionalFormatting>
  <conditionalFormatting sqref="E8">
    <cfRule type="cellIs" dxfId="119" priority="123" operator="equal">
      <formula>0</formula>
    </cfRule>
  </conditionalFormatting>
  <conditionalFormatting sqref="F9">
    <cfRule type="cellIs" dxfId="118" priority="122" operator="equal">
      <formula>0</formula>
    </cfRule>
  </conditionalFormatting>
  <conditionalFormatting sqref="C9">
    <cfRule type="cellIs" dxfId="117" priority="121" operator="equal">
      <formula>0</formula>
    </cfRule>
  </conditionalFormatting>
  <conditionalFormatting sqref="D9">
    <cfRule type="cellIs" dxfId="116" priority="120" operator="equal">
      <formula>0</formula>
    </cfRule>
  </conditionalFormatting>
  <conditionalFormatting sqref="E9">
    <cfRule type="cellIs" dxfId="115" priority="119" operator="equal">
      <formula>0</formula>
    </cfRule>
  </conditionalFormatting>
  <conditionalFormatting sqref="F10">
    <cfRule type="cellIs" dxfId="114" priority="118" operator="equal">
      <formula>0</formula>
    </cfRule>
  </conditionalFormatting>
  <conditionalFormatting sqref="C10">
    <cfRule type="cellIs" dxfId="113" priority="117" operator="equal">
      <formula>0</formula>
    </cfRule>
  </conditionalFormatting>
  <conditionalFormatting sqref="D10">
    <cfRule type="cellIs" dxfId="112" priority="116" operator="equal">
      <formula>0</formula>
    </cfRule>
  </conditionalFormatting>
  <conditionalFormatting sqref="E10">
    <cfRule type="cellIs" dxfId="111" priority="115" operator="equal">
      <formula>0</formula>
    </cfRule>
  </conditionalFormatting>
  <conditionalFormatting sqref="F11">
    <cfRule type="cellIs" dxfId="110" priority="114" operator="equal">
      <formula>0</formula>
    </cfRule>
  </conditionalFormatting>
  <conditionalFormatting sqref="C11">
    <cfRule type="cellIs" dxfId="109" priority="113" operator="equal">
      <formula>0</formula>
    </cfRule>
  </conditionalFormatting>
  <conditionalFormatting sqref="D11">
    <cfRule type="cellIs" dxfId="108" priority="112" operator="equal">
      <formula>0</formula>
    </cfRule>
  </conditionalFormatting>
  <conditionalFormatting sqref="E11">
    <cfRule type="cellIs" dxfId="107" priority="111" operator="equal">
      <formula>0</formula>
    </cfRule>
  </conditionalFormatting>
  <conditionalFormatting sqref="F12">
    <cfRule type="cellIs" dxfId="106" priority="110" operator="equal">
      <formula>0</formula>
    </cfRule>
  </conditionalFormatting>
  <conditionalFormatting sqref="C12">
    <cfRule type="cellIs" dxfId="105" priority="109" operator="equal">
      <formula>0</formula>
    </cfRule>
  </conditionalFormatting>
  <conditionalFormatting sqref="D12">
    <cfRule type="cellIs" dxfId="104" priority="108" operator="equal">
      <formula>0</formula>
    </cfRule>
  </conditionalFormatting>
  <conditionalFormatting sqref="E12">
    <cfRule type="cellIs" dxfId="103" priority="107" operator="equal">
      <formula>0</formula>
    </cfRule>
  </conditionalFormatting>
  <conditionalFormatting sqref="F13">
    <cfRule type="cellIs" dxfId="102" priority="106" operator="equal">
      <formula>0</formula>
    </cfRule>
  </conditionalFormatting>
  <conditionalFormatting sqref="C13">
    <cfRule type="cellIs" dxfId="101" priority="105" operator="equal">
      <formula>0</formula>
    </cfRule>
  </conditionalFormatting>
  <conditionalFormatting sqref="D13">
    <cfRule type="cellIs" dxfId="100" priority="104" operator="equal">
      <formula>0</formula>
    </cfRule>
  </conditionalFormatting>
  <conditionalFormatting sqref="E13">
    <cfRule type="cellIs" dxfId="99" priority="103" operator="equal">
      <formula>0</formula>
    </cfRule>
  </conditionalFormatting>
  <conditionalFormatting sqref="F14">
    <cfRule type="cellIs" dxfId="98" priority="102" operator="equal">
      <formula>0</formula>
    </cfRule>
  </conditionalFormatting>
  <conditionalFormatting sqref="C14">
    <cfRule type="cellIs" dxfId="97" priority="101" operator="equal">
      <formula>0</formula>
    </cfRule>
  </conditionalFormatting>
  <conditionalFormatting sqref="D14">
    <cfRule type="cellIs" dxfId="96" priority="100" operator="equal">
      <formula>0</formula>
    </cfRule>
  </conditionalFormatting>
  <conditionalFormatting sqref="E14">
    <cfRule type="cellIs" dxfId="95" priority="99" operator="equal">
      <formula>0</formula>
    </cfRule>
  </conditionalFormatting>
  <conditionalFormatting sqref="F16">
    <cfRule type="cellIs" dxfId="94" priority="98" operator="equal">
      <formula>0</formula>
    </cfRule>
  </conditionalFormatting>
  <conditionalFormatting sqref="C16">
    <cfRule type="cellIs" dxfId="93" priority="97" operator="equal">
      <formula>0</formula>
    </cfRule>
  </conditionalFormatting>
  <conditionalFormatting sqref="D16">
    <cfRule type="cellIs" dxfId="92" priority="96" operator="equal">
      <formula>0</formula>
    </cfRule>
  </conditionalFormatting>
  <conditionalFormatting sqref="E16">
    <cfRule type="cellIs" dxfId="91" priority="95" operator="equal">
      <formula>0</formula>
    </cfRule>
  </conditionalFormatting>
  <conditionalFormatting sqref="F15">
    <cfRule type="cellIs" dxfId="90" priority="94" operator="equal">
      <formula>0</formula>
    </cfRule>
  </conditionalFormatting>
  <conditionalFormatting sqref="C15">
    <cfRule type="cellIs" dxfId="89" priority="93" operator="equal">
      <formula>0</formula>
    </cfRule>
  </conditionalFormatting>
  <conditionalFormatting sqref="D15">
    <cfRule type="cellIs" dxfId="88" priority="92" operator="equal">
      <formula>0</formula>
    </cfRule>
  </conditionalFormatting>
  <conditionalFormatting sqref="E15">
    <cfRule type="cellIs" dxfId="87" priority="91" operator="equal">
      <formula>0</formula>
    </cfRule>
  </conditionalFormatting>
  <conditionalFormatting sqref="F17">
    <cfRule type="cellIs" dxfId="86" priority="90" operator="equal">
      <formula>0</formula>
    </cfRule>
  </conditionalFormatting>
  <conditionalFormatting sqref="C17">
    <cfRule type="cellIs" dxfId="85" priority="89" operator="equal">
      <formula>0</formula>
    </cfRule>
  </conditionalFormatting>
  <conditionalFormatting sqref="D17">
    <cfRule type="cellIs" dxfId="84" priority="88" operator="equal">
      <formula>0</formula>
    </cfRule>
  </conditionalFormatting>
  <conditionalFormatting sqref="E17">
    <cfRule type="cellIs" dxfId="83" priority="87" operator="equal">
      <formula>0</formula>
    </cfRule>
  </conditionalFormatting>
  <conditionalFormatting sqref="F18">
    <cfRule type="cellIs" dxfId="82" priority="86" operator="equal">
      <formula>0</formula>
    </cfRule>
  </conditionalFormatting>
  <conditionalFormatting sqref="C18">
    <cfRule type="cellIs" dxfId="81" priority="85" operator="equal">
      <formula>0</formula>
    </cfRule>
  </conditionalFormatting>
  <conditionalFormatting sqref="D18">
    <cfRule type="cellIs" dxfId="80" priority="84" operator="equal">
      <formula>0</formula>
    </cfRule>
  </conditionalFormatting>
  <conditionalFormatting sqref="E18">
    <cfRule type="cellIs" dxfId="79" priority="83" operator="equal">
      <formula>0</formula>
    </cfRule>
  </conditionalFormatting>
  <conditionalFormatting sqref="F19">
    <cfRule type="cellIs" dxfId="78" priority="82" operator="equal">
      <formula>0</formula>
    </cfRule>
  </conditionalFormatting>
  <conditionalFormatting sqref="C19">
    <cfRule type="cellIs" dxfId="77" priority="81" operator="equal">
      <formula>0</formula>
    </cfRule>
  </conditionalFormatting>
  <conditionalFormatting sqref="D19">
    <cfRule type="cellIs" dxfId="76" priority="80" operator="equal">
      <formula>0</formula>
    </cfRule>
  </conditionalFormatting>
  <conditionalFormatting sqref="E19">
    <cfRule type="cellIs" dxfId="75" priority="79" operator="equal">
      <formula>0</formula>
    </cfRule>
  </conditionalFormatting>
  <conditionalFormatting sqref="F20">
    <cfRule type="cellIs" dxfId="74" priority="78" operator="equal">
      <formula>0</formula>
    </cfRule>
  </conditionalFormatting>
  <conditionalFormatting sqref="C20">
    <cfRule type="cellIs" dxfId="73" priority="77" operator="equal">
      <formula>0</formula>
    </cfRule>
  </conditionalFormatting>
  <conditionalFormatting sqref="D20">
    <cfRule type="cellIs" dxfId="72" priority="76" operator="equal">
      <formula>0</formula>
    </cfRule>
  </conditionalFormatting>
  <conditionalFormatting sqref="E20">
    <cfRule type="cellIs" dxfId="71" priority="75" operator="equal">
      <formula>0</formula>
    </cfRule>
  </conditionalFormatting>
  <conditionalFormatting sqref="F21">
    <cfRule type="cellIs" dxfId="70" priority="74" operator="equal">
      <formula>0</formula>
    </cfRule>
  </conditionalFormatting>
  <conditionalFormatting sqref="C21">
    <cfRule type="cellIs" dxfId="69" priority="73" operator="equal">
      <formula>0</formula>
    </cfRule>
  </conditionalFormatting>
  <conditionalFormatting sqref="D21">
    <cfRule type="cellIs" dxfId="68" priority="72" operator="equal">
      <formula>0</formula>
    </cfRule>
  </conditionalFormatting>
  <conditionalFormatting sqref="E21">
    <cfRule type="cellIs" dxfId="67" priority="71" operator="equal">
      <formula>0</formula>
    </cfRule>
  </conditionalFormatting>
  <conditionalFormatting sqref="F22">
    <cfRule type="cellIs" dxfId="66" priority="70" operator="equal">
      <formula>0</formula>
    </cfRule>
  </conditionalFormatting>
  <conditionalFormatting sqref="C22">
    <cfRule type="cellIs" dxfId="65" priority="69" operator="equal">
      <formula>0</formula>
    </cfRule>
  </conditionalFormatting>
  <conditionalFormatting sqref="D22">
    <cfRule type="cellIs" dxfId="64" priority="68" operator="equal">
      <formula>0</formula>
    </cfRule>
  </conditionalFormatting>
  <conditionalFormatting sqref="E22">
    <cfRule type="cellIs" dxfId="63" priority="67" operator="equal">
      <formula>0</formula>
    </cfRule>
  </conditionalFormatting>
  <conditionalFormatting sqref="F23">
    <cfRule type="cellIs" dxfId="62" priority="66" operator="equal">
      <formula>0</formula>
    </cfRule>
  </conditionalFormatting>
  <conditionalFormatting sqref="C23">
    <cfRule type="cellIs" dxfId="61" priority="65" operator="equal">
      <formula>0</formula>
    </cfRule>
  </conditionalFormatting>
  <conditionalFormatting sqref="D23">
    <cfRule type="cellIs" dxfId="60" priority="64" operator="equal">
      <formula>0</formula>
    </cfRule>
  </conditionalFormatting>
  <conditionalFormatting sqref="E23">
    <cfRule type="cellIs" dxfId="59" priority="63" operator="equal">
      <formula>0</formula>
    </cfRule>
  </conditionalFormatting>
  <conditionalFormatting sqref="F24">
    <cfRule type="cellIs" dxfId="58" priority="62" operator="equal">
      <formula>0</formula>
    </cfRule>
  </conditionalFormatting>
  <conditionalFormatting sqref="C24">
    <cfRule type="cellIs" dxfId="57" priority="61" operator="equal">
      <formula>0</formula>
    </cfRule>
  </conditionalFormatting>
  <conditionalFormatting sqref="D24">
    <cfRule type="cellIs" dxfId="56" priority="60" operator="equal">
      <formula>0</formula>
    </cfRule>
  </conditionalFormatting>
  <conditionalFormatting sqref="E24">
    <cfRule type="cellIs" dxfId="55" priority="59" operator="equal">
      <formula>0</formula>
    </cfRule>
  </conditionalFormatting>
  <conditionalFormatting sqref="F25">
    <cfRule type="cellIs" dxfId="54" priority="58" operator="equal">
      <formula>0</formula>
    </cfRule>
  </conditionalFormatting>
  <conditionalFormatting sqref="C25">
    <cfRule type="cellIs" dxfId="53" priority="57" operator="equal">
      <formula>0</formula>
    </cfRule>
  </conditionalFormatting>
  <conditionalFormatting sqref="D25">
    <cfRule type="cellIs" dxfId="52" priority="56" operator="equal">
      <formula>0</formula>
    </cfRule>
  </conditionalFormatting>
  <conditionalFormatting sqref="E25">
    <cfRule type="cellIs" dxfId="51" priority="55" operator="equal">
      <formula>0</formula>
    </cfRule>
  </conditionalFormatting>
  <conditionalFormatting sqref="F26">
    <cfRule type="cellIs" dxfId="50" priority="54" operator="equal">
      <formula>0</formula>
    </cfRule>
  </conditionalFormatting>
  <conditionalFormatting sqref="C26">
    <cfRule type="cellIs" dxfId="49" priority="53" operator="equal">
      <formula>0</formula>
    </cfRule>
  </conditionalFormatting>
  <conditionalFormatting sqref="D26">
    <cfRule type="cellIs" dxfId="48" priority="52" operator="equal">
      <formula>0</formula>
    </cfRule>
  </conditionalFormatting>
  <conditionalFormatting sqref="E26">
    <cfRule type="cellIs" dxfId="47" priority="51" operator="equal">
      <formula>0</formula>
    </cfRule>
  </conditionalFormatting>
  <conditionalFormatting sqref="F27">
    <cfRule type="cellIs" dxfId="46" priority="50" operator="equal">
      <formula>0</formula>
    </cfRule>
  </conditionalFormatting>
  <conditionalFormatting sqref="C27">
    <cfRule type="cellIs" dxfId="45" priority="49" operator="equal">
      <formula>0</formula>
    </cfRule>
  </conditionalFormatting>
  <conditionalFormatting sqref="D27">
    <cfRule type="cellIs" dxfId="44" priority="48" operator="equal">
      <formula>0</formula>
    </cfRule>
  </conditionalFormatting>
  <conditionalFormatting sqref="E27">
    <cfRule type="cellIs" dxfId="43" priority="47" operator="equal">
      <formula>0</formula>
    </cfRule>
  </conditionalFormatting>
  <conditionalFormatting sqref="F28">
    <cfRule type="cellIs" dxfId="42" priority="46" operator="equal">
      <formula>0</formula>
    </cfRule>
  </conditionalFormatting>
  <conditionalFormatting sqref="C28">
    <cfRule type="cellIs" dxfId="41" priority="45" operator="equal">
      <formula>0</formula>
    </cfRule>
  </conditionalFormatting>
  <conditionalFormatting sqref="D28">
    <cfRule type="cellIs" dxfId="40" priority="44" operator="equal">
      <formula>0</formula>
    </cfRule>
  </conditionalFormatting>
  <conditionalFormatting sqref="E28">
    <cfRule type="cellIs" dxfId="39" priority="43" operator="equal">
      <formula>0</formula>
    </cfRule>
  </conditionalFormatting>
  <conditionalFormatting sqref="F29">
    <cfRule type="cellIs" dxfId="38" priority="42" operator="equal">
      <formula>0</formula>
    </cfRule>
  </conditionalFormatting>
  <conditionalFormatting sqref="C29">
    <cfRule type="cellIs" dxfId="37" priority="41" operator="equal">
      <formula>0</formula>
    </cfRule>
  </conditionalFormatting>
  <conditionalFormatting sqref="D29">
    <cfRule type="cellIs" dxfId="36" priority="40" operator="equal">
      <formula>0</formula>
    </cfRule>
  </conditionalFormatting>
  <conditionalFormatting sqref="E29">
    <cfRule type="cellIs" dxfId="35" priority="39" operator="equal">
      <formula>0</formula>
    </cfRule>
  </conditionalFormatting>
  <conditionalFormatting sqref="F31">
    <cfRule type="cellIs" dxfId="34" priority="38" operator="equal">
      <formula>0</formula>
    </cfRule>
  </conditionalFormatting>
  <conditionalFormatting sqref="C31">
    <cfRule type="cellIs" dxfId="33" priority="37" operator="equal">
      <formula>0</formula>
    </cfRule>
  </conditionalFormatting>
  <conditionalFormatting sqref="D31">
    <cfRule type="cellIs" dxfId="32" priority="36" operator="equal">
      <formula>0</formula>
    </cfRule>
  </conditionalFormatting>
  <conditionalFormatting sqref="E31">
    <cfRule type="cellIs" dxfId="31" priority="35" operator="equal">
      <formula>0</formula>
    </cfRule>
  </conditionalFormatting>
  <conditionalFormatting sqref="F32:F37">
    <cfRule type="cellIs" dxfId="30" priority="34" operator="equal">
      <formula>0</formula>
    </cfRule>
  </conditionalFormatting>
  <conditionalFormatting sqref="D32:D37">
    <cfRule type="cellIs" dxfId="29" priority="32" operator="equal">
      <formula>0</formula>
    </cfRule>
  </conditionalFormatting>
  <conditionalFormatting sqref="E32:E37">
    <cfRule type="cellIs" dxfId="28" priority="31" operator="equal">
      <formula>0</formula>
    </cfRule>
  </conditionalFormatting>
  <conditionalFormatting sqref="F30">
    <cfRule type="cellIs" dxfId="27" priority="30" operator="equal">
      <formula>0</formula>
    </cfRule>
  </conditionalFormatting>
  <conditionalFormatting sqref="C30">
    <cfRule type="cellIs" dxfId="26" priority="29" operator="equal">
      <formula>0</formula>
    </cfRule>
  </conditionalFormatting>
  <conditionalFormatting sqref="H8">
    <cfRule type="cellIs" dxfId="25" priority="26" operator="equal">
      <formula>0</formula>
    </cfRule>
  </conditionalFormatting>
  <conditionalFormatting sqref="H30">
    <cfRule type="cellIs" dxfId="24" priority="2" operator="equal">
      <formula>0</formula>
    </cfRule>
  </conditionalFormatting>
  <conditionalFormatting sqref="H9">
    <cfRule type="cellIs" dxfId="23" priority="25" operator="equal">
      <formula>0</formula>
    </cfRule>
  </conditionalFormatting>
  <conditionalFormatting sqref="H10">
    <cfRule type="cellIs" dxfId="22" priority="24" operator="equal">
      <formula>0</formula>
    </cfRule>
  </conditionalFormatting>
  <conditionalFormatting sqref="H11">
    <cfRule type="cellIs" dxfId="21" priority="23" operator="equal">
      <formula>0</formula>
    </cfRule>
  </conditionalFormatting>
  <conditionalFormatting sqref="H12">
    <cfRule type="cellIs" dxfId="20" priority="22" operator="equal">
      <formula>0</formula>
    </cfRule>
  </conditionalFormatting>
  <conditionalFormatting sqref="H13">
    <cfRule type="cellIs" dxfId="19" priority="21" operator="equal">
      <formula>0</formula>
    </cfRule>
  </conditionalFormatting>
  <conditionalFormatting sqref="H14">
    <cfRule type="cellIs" dxfId="18" priority="20" operator="equal">
      <formula>0</formula>
    </cfRule>
  </conditionalFormatting>
  <conditionalFormatting sqref="H16">
    <cfRule type="cellIs" dxfId="17" priority="19" operator="equal">
      <formula>0</formula>
    </cfRule>
  </conditionalFormatting>
  <conditionalFormatting sqref="H15">
    <cfRule type="cellIs" dxfId="16" priority="18" operator="equal">
      <formula>0</formula>
    </cfRule>
  </conditionalFormatting>
  <conditionalFormatting sqref="H17">
    <cfRule type="cellIs" dxfId="15" priority="17" operator="equal">
      <formula>0</formula>
    </cfRule>
  </conditionalFormatting>
  <conditionalFormatting sqref="H18">
    <cfRule type="cellIs" dxfId="14" priority="16" operator="equal">
      <formula>0</formula>
    </cfRule>
  </conditionalFormatting>
  <conditionalFormatting sqref="H19">
    <cfRule type="cellIs" dxfId="13" priority="15" operator="equal">
      <formula>0</formula>
    </cfRule>
  </conditionalFormatting>
  <conditionalFormatting sqref="H20">
    <cfRule type="cellIs" dxfId="12" priority="14" operator="equal">
      <formula>0</formula>
    </cfRule>
  </conditionalFormatting>
  <conditionalFormatting sqref="H21">
    <cfRule type="cellIs" dxfId="11" priority="13" operator="equal">
      <formula>0</formula>
    </cfRule>
  </conditionalFormatting>
  <conditionalFormatting sqref="H22">
    <cfRule type="cellIs" dxfId="10" priority="12" operator="equal">
      <formula>0</formula>
    </cfRule>
  </conditionalFormatting>
  <conditionalFormatting sqref="H23">
    <cfRule type="cellIs" dxfId="9" priority="11" operator="equal">
      <formula>0</formula>
    </cfRule>
  </conditionalFormatting>
  <conditionalFormatting sqref="H24">
    <cfRule type="cellIs" dxfId="8" priority="10" operator="equal">
      <formula>0</formula>
    </cfRule>
  </conditionalFormatting>
  <conditionalFormatting sqref="H25">
    <cfRule type="cellIs" dxfId="7" priority="9" operator="equal">
      <formula>0</formula>
    </cfRule>
  </conditionalFormatting>
  <conditionalFormatting sqref="H26">
    <cfRule type="cellIs" dxfId="6" priority="8" operator="equal">
      <formula>0</formula>
    </cfRule>
  </conditionalFormatting>
  <conditionalFormatting sqref="H27">
    <cfRule type="cellIs" dxfId="5" priority="7" operator="equal">
      <formula>0</formula>
    </cfRule>
  </conditionalFormatting>
  <conditionalFormatting sqref="H28">
    <cfRule type="cellIs" dxfId="4" priority="6" operator="equal">
      <formula>0</formula>
    </cfRule>
  </conditionalFormatting>
  <conditionalFormatting sqref="H29">
    <cfRule type="cellIs" dxfId="3" priority="5" operator="equal">
      <formula>0</formula>
    </cfRule>
  </conditionalFormatting>
  <conditionalFormatting sqref="H31">
    <cfRule type="cellIs" dxfId="2" priority="4" operator="equal">
      <formula>0</formula>
    </cfRule>
  </conditionalFormatting>
  <conditionalFormatting sqref="H32:H37">
    <cfRule type="cellIs" dxfId="1" priority="3" operator="equal">
      <formula>0</formula>
    </cfRule>
  </conditionalFormatting>
  <conditionalFormatting sqref="B43:C43">
    <cfRule type="containsText" dxfId="0" priority="1" operator="containsText" text="Name">
      <formula>NOT(ISERROR(SEARCH("Name",B43)))</formula>
    </cfRule>
  </conditionalFormatting>
  <pageMargins left="0.70866141732283472" right="0.70866141732283472" top="0.78740157480314965" bottom="0.78740157480314965" header="0.31496062992125984" footer="0.31496062992125984"/>
  <pageSetup paperSize="9" scale="5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
  <sheetViews>
    <sheetView topLeftCell="C1" workbookViewId="0">
      <selection activeCell="H9" sqref="H9"/>
    </sheetView>
  </sheetViews>
  <sheetFormatPr baseColWidth="10" defaultColWidth="11.42578125" defaultRowHeight="15" x14ac:dyDescent="0.25"/>
  <cols>
    <col min="1" max="6" width="30.7109375" style="1" customWidth="1"/>
    <col min="7" max="7" width="38.28515625" style="1" customWidth="1"/>
    <col min="8" max="8" width="40.140625" style="1" customWidth="1"/>
    <col min="9" max="9" width="36.85546875" style="1" customWidth="1"/>
    <col min="10" max="10" width="27" style="1" customWidth="1"/>
    <col min="11" max="16384" width="11.42578125" style="1"/>
  </cols>
  <sheetData>
    <row r="1" spans="1:10" x14ac:dyDescent="0.25">
      <c r="A1" s="1" t="s">
        <v>4</v>
      </c>
    </row>
    <row r="3" spans="1:10" x14ac:dyDescent="0.25">
      <c r="A3" s="2" t="s">
        <v>5</v>
      </c>
      <c r="B3" s="2" t="s">
        <v>6</v>
      </c>
      <c r="C3" s="2" t="s">
        <v>9</v>
      </c>
      <c r="D3" s="2" t="s">
        <v>15</v>
      </c>
      <c r="E3" s="2" t="s">
        <v>18</v>
      </c>
      <c r="F3" s="2" t="s">
        <v>21</v>
      </c>
      <c r="G3" s="2" t="s">
        <v>53</v>
      </c>
      <c r="H3" s="2" t="s">
        <v>54</v>
      </c>
      <c r="I3" s="2" t="s">
        <v>55</v>
      </c>
      <c r="J3" s="2" t="s">
        <v>94</v>
      </c>
    </row>
    <row r="4" spans="1:10" ht="101.25" customHeight="1" x14ac:dyDescent="0.25">
      <c r="A4" s="3" t="s">
        <v>7</v>
      </c>
      <c r="B4" s="3" t="s">
        <v>7</v>
      </c>
      <c r="C4" s="3" t="s">
        <v>10</v>
      </c>
      <c r="D4" s="4" t="s">
        <v>16</v>
      </c>
      <c r="E4" s="4" t="s">
        <v>19</v>
      </c>
      <c r="F4" s="4" t="s">
        <v>22</v>
      </c>
      <c r="G4" s="39" t="s">
        <v>92</v>
      </c>
      <c r="H4" s="39" t="s">
        <v>89</v>
      </c>
      <c r="I4" s="39" t="s">
        <v>56</v>
      </c>
      <c r="J4" s="3" t="s">
        <v>95</v>
      </c>
    </row>
    <row r="5" spans="1:10" ht="141.75" customHeight="1" x14ac:dyDescent="0.25">
      <c r="A5" s="3" t="s">
        <v>14</v>
      </c>
      <c r="B5" s="3" t="s">
        <v>8</v>
      </c>
      <c r="C5" s="3" t="s">
        <v>11</v>
      </c>
      <c r="D5" s="5" t="s">
        <v>17</v>
      </c>
      <c r="E5" s="5" t="s">
        <v>20</v>
      </c>
      <c r="F5" s="4" t="s">
        <v>23</v>
      </c>
      <c r="G5" s="39" t="s">
        <v>93</v>
      </c>
      <c r="H5" s="3" t="s">
        <v>90</v>
      </c>
      <c r="I5" s="3" t="s">
        <v>97</v>
      </c>
      <c r="J5" s="3" t="s">
        <v>96</v>
      </c>
    </row>
    <row r="6" spans="1:10" ht="30" x14ac:dyDescent="0.25">
      <c r="A6" s="3"/>
      <c r="B6" s="3"/>
      <c r="C6" s="3" t="s">
        <v>12</v>
      </c>
      <c r="D6" s="5" t="s">
        <v>8</v>
      </c>
      <c r="E6" s="5" t="s">
        <v>8</v>
      </c>
      <c r="F6" s="4" t="s">
        <v>24</v>
      </c>
      <c r="G6" s="39" t="s">
        <v>91</v>
      </c>
    </row>
    <row r="7" spans="1:10" x14ac:dyDescent="0.25">
      <c r="C7" s="1" t="s">
        <v>31</v>
      </c>
      <c r="D7" s="4"/>
      <c r="E7" s="4"/>
      <c r="F7" s="4" t="s">
        <v>25</v>
      </c>
      <c r="G7" s="39"/>
    </row>
    <row r="8" spans="1:10" x14ac:dyDescent="0.25">
      <c r="C8" s="1" t="s">
        <v>13</v>
      </c>
      <c r="F8" s="4" t="s">
        <v>26</v>
      </c>
    </row>
    <row r="9" spans="1:10" x14ac:dyDescent="0.25">
      <c r="F9" s="4" t="s">
        <v>27</v>
      </c>
    </row>
    <row r="10" spans="1:10" x14ac:dyDescent="0.25">
      <c r="F10" s="4" t="s">
        <v>28</v>
      </c>
    </row>
    <row r="11" spans="1:10" x14ac:dyDescent="0.25">
      <c r="F11" s="4" t="s">
        <v>29</v>
      </c>
    </row>
    <row r="12" spans="1:10" ht="30" x14ac:dyDescent="0.25">
      <c r="F12" s="4" t="s">
        <v>30</v>
      </c>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5</vt:i4>
      </vt:variant>
      <vt:variant>
        <vt:lpstr>Benannte Bereiche</vt:lpstr>
      </vt:variant>
      <vt:variant>
        <vt:i4>2</vt:i4>
      </vt:variant>
    </vt:vector>
  </HeadingPairs>
  <TitlesOfParts>
    <vt:vector size="7" baseType="lpstr">
      <vt:lpstr>1 - Preisblatt</vt:lpstr>
      <vt:lpstr>2 - Bewertungskriterien</vt:lpstr>
      <vt:lpstr>3 - Informationskriterien</vt:lpstr>
      <vt:lpstr>4 - Verbrauchsmaterial</vt:lpstr>
      <vt:lpstr>Drop Down (ausblenden)</vt:lpstr>
      <vt:lpstr>'1 - Preisblatt'!Druckbereich</vt:lpstr>
      <vt:lpstr>'4 - Verbrauchsmaterial'!Druckbereich</vt:lpstr>
    </vt:vector>
  </TitlesOfParts>
  <Company>VBG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Zimmermann, René</dc:creator>
  <cp:lastModifiedBy>Weckerle, Heinrich</cp:lastModifiedBy>
  <cp:lastPrinted>2022-05-05T09:18:13Z</cp:lastPrinted>
  <dcterms:created xsi:type="dcterms:W3CDTF">2020-09-29T09:16:43Z</dcterms:created>
  <dcterms:modified xsi:type="dcterms:W3CDTF">2025-08-15T11:58:51Z</dcterms:modified>
</cp:coreProperties>
</file>